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updateLinks="always" codeName="ThisWorkbook" defaultThemeVersion="124226"/>
  <mc:AlternateContent xmlns:mc="http://schemas.openxmlformats.org/markup-compatibility/2006">
    <mc:Choice Requires="x15">
      <x15ac:absPath xmlns:x15ac="http://schemas.microsoft.com/office/spreadsheetml/2010/11/ac" url="C:\Users\OWNER\Desktop\kaitei nentyou7A\"/>
    </mc:Choice>
  </mc:AlternateContent>
  <xr:revisionPtr revIDLastSave="0" documentId="13_ncr:1_{63A09485-068E-4840-BF75-FE1C8291C74A}" xr6:coauthVersionLast="47" xr6:coauthVersionMax="47" xr10:uidLastSave="{00000000-0000-0000-0000-000000000000}"/>
  <workbookProtection workbookAlgorithmName="SHA-512" workbookHashValue="LJMQJTLtzZrEpfwP2TdTbke7AmbRaan/zeXODdd5cMz/mAeq8W4ytevt9xIx9i4y7N5V+tVod1FOmi6mw2QccQ==" workbookSaltValue="17R5wNJmOCGD1n5vSKfEnQ==" workbookSpinCount="100000" lockStructure="1"/>
  <bookViews>
    <workbookView xWindow="-15" yWindow="75" windowWidth="19200" windowHeight="14550"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17" i="32" l="1"/>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CF13" i="19"/>
  <c r="BE13" i="19"/>
  <c r="AU13" i="19"/>
  <c r="CI35" i="18"/>
  <c r="CF32" i="18"/>
  <c r="CF26" i="18"/>
  <c r="BE26" i="18"/>
  <c r="AU26" i="18"/>
  <c r="CF17" i="18"/>
  <c r="BE17" i="18"/>
  <c r="CF13" i="18"/>
  <c r="BE13" i="18"/>
  <c r="AU13" i="18"/>
  <c r="CS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DQ68" i="36" s="1"/>
  <c r="DQ68" i="37" s="1"/>
  <c r="DQ17" i="37" s="1"/>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80" i="18" s="1"/>
  <c r="AI29" i="17" s="1"/>
  <c r="AI23" i="18"/>
  <c r="N23" i="18"/>
  <c r="Q74" i="18" s="1"/>
  <c r="Q23" i="17" s="1"/>
  <c r="T29" i="18"/>
  <c r="T23" i="18"/>
  <c r="N29" i="18"/>
  <c r="N80" i="18" s="1"/>
  <c r="N29" i="17" s="1"/>
  <c r="T32" i="36"/>
  <c r="T29" i="36"/>
  <c r="T23" i="36"/>
  <c r="T74" i="36" s="1"/>
  <c r="T23" i="37" s="1"/>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BI58" i="34"/>
  <c r="BI58" i="35" s="1"/>
  <c r="BI7" i="35"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R42" i="35" s="1"/>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DB7" i="17"/>
  <c r="N13" i="18"/>
  <c r="N17" i="18" s="1"/>
  <c r="N13" i="19"/>
  <c r="N17" i="19" s="1"/>
  <c r="W64" i="22"/>
  <c r="W13" i="23" s="1"/>
  <c r="T64" i="22"/>
  <c r="T13" i="23" s="1"/>
  <c r="DQ17" i="22"/>
  <c r="DT68" i="22" s="1"/>
  <c r="DT68" i="23" s="1"/>
  <c r="DT17" i="23" s="1"/>
  <c r="T80" i="34"/>
  <c r="T29" i="35" s="1"/>
  <c r="W80" i="34"/>
  <c r="W29" i="35" s="1"/>
  <c r="CC90" i="35"/>
  <c r="DA90" i="35"/>
  <c r="DD90" i="34"/>
  <c r="DD39" i="35" s="1"/>
  <c r="DD90" i="35"/>
  <c r="CX90" i="34"/>
  <c r="CX90" i="35" s="1"/>
  <c r="CR90" i="34"/>
  <c r="CR39" i="35" s="1"/>
  <c r="CL90" i="34"/>
  <c r="CL39" i="35" s="1"/>
  <c r="CF90" i="34"/>
  <c r="CF90" i="35" s="1"/>
  <c r="AI17" i="18"/>
  <c r="AL68" i="18" s="1"/>
  <c r="AL17" i="17" s="1"/>
  <c r="AI17" i="19"/>
  <c r="AI68" i="19" s="1"/>
  <c r="AI17" i="20" s="1"/>
  <c r="AI26" i="19"/>
  <c r="AL77" i="19" s="1"/>
  <c r="AL26" i="20" s="1"/>
  <c r="T26" i="18"/>
  <c r="W77" i="18" s="1"/>
  <c r="W26" i="17" s="1"/>
  <c r="CX39" i="35"/>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X58" i="22"/>
  <c r="X58" i="23" s="1"/>
  <c r="X7" i="23" s="1"/>
  <c r="N17" i="22"/>
  <c r="Q68" i="22" s="1"/>
  <c r="Q17" i="23" s="1"/>
  <c r="AA58" i="22"/>
  <c r="AA58" i="23" s="1"/>
  <c r="AA7" i="23" s="1"/>
  <c r="N13" i="22"/>
  <c r="DK17" i="22" s="1"/>
  <c r="DD42" i="17"/>
  <c r="DD93" i="17"/>
  <c r="CX93" i="17"/>
  <c r="CR42" i="17"/>
  <c r="CU93" i="17"/>
  <c r="CI93" i="17"/>
  <c r="CO42" i="17"/>
  <c r="CO42" i="20"/>
  <c r="CO42" i="23"/>
  <c r="CC93" i="23"/>
  <c r="DT17" i="17"/>
  <c r="CJ7" i="17"/>
  <c r="DQ17" i="20"/>
  <c r="DQ68" i="20"/>
  <c r="BF58" i="19"/>
  <c r="BF58" i="20" s="1"/>
  <c r="DT71" i="20"/>
  <c r="BL58" i="22"/>
  <c r="BL58" i="23" s="1"/>
  <c r="BL7" i="23" s="1"/>
  <c r="DD42" i="23"/>
  <c r="CX42" i="23"/>
  <c r="CR42" i="23"/>
  <c r="CF42" i="23"/>
  <c r="DA42" i="39"/>
  <c r="DA93" i="39"/>
  <c r="CU42" i="39"/>
  <c r="CI42" i="39"/>
  <c r="DD93" i="39"/>
  <c r="DD42" i="39"/>
  <c r="CX93" i="39"/>
  <c r="CX42" i="39"/>
  <c r="CR93" i="39"/>
  <c r="CR42" i="39"/>
  <c r="CL93" i="39"/>
  <c r="CL42" i="39"/>
  <c r="CF93" i="39"/>
  <c r="CF42" i="39"/>
  <c r="CU93" i="41"/>
  <c r="CI93" i="41"/>
  <c r="CX42" i="41"/>
  <c r="CL42" i="41"/>
  <c r="CO93" i="41"/>
  <c r="DD42" i="41"/>
  <c r="CR42" i="41"/>
  <c r="DA93" i="37"/>
  <c r="CU93" i="37"/>
  <c r="CO93" i="37"/>
  <c r="CC93" i="37"/>
  <c r="DD42" i="37"/>
  <c r="CX42" i="37"/>
  <c r="CR42" i="37"/>
  <c r="CF42" i="37"/>
  <c r="DA93" i="33"/>
  <c r="CU93" i="33"/>
  <c r="CU42" i="33"/>
  <c r="CO93" i="33"/>
  <c r="CI93" i="33"/>
  <c r="CI42" i="33"/>
  <c r="CC93" i="33"/>
  <c r="DD93" i="33"/>
  <c r="CX93" i="33"/>
  <c r="CL93" i="33"/>
  <c r="CF93" i="33"/>
  <c r="DA93" i="35"/>
  <c r="DA42" i="35"/>
  <c r="CU93" i="35"/>
  <c r="CU42" i="35"/>
  <c r="CO93" i="35"/>
  <c r="CO42" i="35"/>
  <c r="CI93" i="35"/>
  <c r="CI42" i="35"/>
  <c r="CC93" i="35"/>
  <c r="CC42" i="35"/>
  <c r="DD42" i="35"/>
  <c r="DD93" i="35"/>
  <c r="CX42" i="35"/>
  <c r="CX93" i="35"/>
  <c r="CL42" i="35"/>
  <c r="CL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DT71" i="17" l="1"/>
  <c r="BO58" i="38"/>
  <c r="BO58" i="39" s="1"/>
  <c r="BO7" i="39" s="1"/>
  <c r="CU42" i="23"/>
  <c r="BC58" i="38"/>
  <c r="BC58" i="39" s="1"/>
  <c r="BC7" i="39" s="1"/>
  <c r="DT29" i="20"/>
  <c r="CC93" i="41"/>
  <c r="W74" i="36"/>
  <c r="W23" i="37" s="1"/>
  <c r="CR93" i="35"/>
  <c r="CI90" i="35"/>
  <c r="CM58" i="19"/>
  <c r="CI93" i="37"/>
  <c r="DA93" i="41"/>
  <c r="CO93" i="39"/>
  <c r="DK80" i="17"/>
  <c r="CR93" i="33"/>
  <c r="K59" i="20"/>
  <c r="DA93" i="17"/>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F7" i="20"/>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64" i="22"/>
  <c r="N13" i="23" s="1"/>
  <c r="N74" i="22"/>
  <c r="N23" i="23" s="1"/>
  <c r="BC58" i="22"/>
  <c r="BC58" i="23" s="1"/>
  <c r="BC7" i="23" s="1"/>
  <c r="BU58" i="22"/>
  <c r="BU58" i="23" s="1"/>
  <c r="BU7" i="23" s="1"/>
  <c r="N68" i="22"/>
  <c r="N17" i="23" s="1"/>
  <c r="W68" i="22"/>
  <c r="W17" i="23" s="1"/>
  <c r="DN68" i="22"/>
  <c r="DN68" i="23" s="1"/>
  <c r="DN17" i="23" s="1"/>
  <c r="DK68" i="22"/>
  <c r="DK68" i="23" s="1"/>
  <c r="DK17" i="23" s="1"/>
  <c r="BU7" i="20"/>
  <c r="BU58" i="20"/>
  <c r="CG58" i="20"/>
  <c r="CG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CU39" i="23"/>
  <c r="AI77" i="18"/>
  <c r="AI26" i="17" s="1"/>
  <c r="AL77" i="18"/>
  <c r="AL26" i="17" s="1"/>
  <c r="DN58" i="22"/>
  <c r="DN58" i="23" s="1"/>
  <c r="DN7" i="23" s="1"/>
  <c r="CC39" i="23"/>
  <c r="CJ7" i="20" l="1"/>
  <c r="CM7" i="20"/>
  <c r="CM58" i="20"/>
  <c r="BX7"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17" i="19" l="1"/>
  <c r="AU17" i="18"/>
  <c r="AU68" i="18" l="1"/>
  <c r="AU17" i="17" s="1"/>
  <c r="BA68" i="18"/>
  <c r="BA17" i="17" s="1"/>
  <c r="AX68" i="18"/>
  <c r="AX17" i="17" s="1"/>
  <c r="AX68" i="19"/>
  <c r="AX17" i="20" s="1"/>
  <c r="BA68" i="19"/>
  <c r="BA17" i="20" s="1"/>
  <c r="AU68" i="19"/>
  <c r="AU17" i="20" s="1"/>
  <c r="R41" i="18" l="1"/>
  <c r="AO35" i="18"/>
  <c r="R37" i="18"/>
  <c r="AO35" i="22" l="1"/>
  <c r="AO86" i="22" s="1"/>
  <c r="AO86" i="23" s="1"/>
  <c r="AO35" i="23" s="1"/>
  <c r="AO35" i="19"/>
  <c r="AO86" i="19" s="1"/>
  <c r="AO86" i="18"/>
  <c r="AO35" i="34"/>
  <c r="AO86" i="34" s="1"/>
  <c r="AO86" i="35" s="1"/>
  <c r="AO35" i="35" s="1"/>
  <c r="AO35" i="38"/>
  <c r="AO86" i="38" s="1"/>
  <c r="AO86" i="39" s="1"/>
  <c r="AO35" i="39" s="1"/>
  <c r="AO35" i="32"/>
  <c r="AO86" i="32" s="1"/>
  <c r="AO86" i="33" s="1"/>
  <c r="AO35" i="33" s="1"/>
  <c r="AO35" i="40"/>
  <c r="AO86" i="40" s="1"/>
  <c r="AO86" i="41" s="1"/>
  <c r="AO35" i="41" s="1"/>
  <c r="AO35" i="36"/>
  <c r="AO86" i="36" s="1"/>
  <c r="AO86" i="37" s="1"/>
  <c r="AO35" i="37" s="1"/>
  <c r="R41" i="32"/>
  <c r="R92" i="32" s="1"/>
  <c r="R92" i="33" s="1"/>
  <c r="R41" i="33" s="1"/>
  <c r="R92" i="18"/>
  <c r="R41" i="38"/>
  <c r="R92" i="38" s="1"/>
  <c r="R92" i="39" s="1"/>
  <c r="R41" i="39" s="1"/>
  <c r="R41" i="22"/>
  <c r="R92" i="22" s="1"/>
  <c r="R92" i="23" s="1"/>
  <c r="R41" i="23" s="1"/>
  <c r="R41" i="40"/>
  <c r="R92" i="40" s="1"/>
  <c r="R92" i="41" s="1"/>
  <c r="R41" i="41" s="1"/>
  <c r="R41" i="34"/>
  <c r="R92" i="34" s="1"/>
  <c r="R92" i="35" s="1"/>
  <c r="R41" i="35" s="1"/>
  <c r="R41" i="19"/>
  <c r="R92" i="19" s="1"/>
  <c r="R41" i="36"/>
  <c r="R92" i="36" s="1"/>
  <c r="R92" i="37" s="1"/>
  <c r="R41" i="37" s="1"/>
  <c r="R37" i="34"/>
  <c r="R88" i="34" s="1"/>
  <c r="R88" i="35" s="1"/>
  <c r="R37" i="35" s="1"/>
  <c r="R37" i="38"/>
  <c r="R88" i="38" s="1"/>
  <c r="R88" i="39" s="1"/>
  <c r="R37" i="39" s="1"/>
  <c r="R37" i="40"/>
  <c r="R88" i="40" s="1"/>
  <c r="R88" i="41" s="1"/>
  <c r="R37" i="41" s="1"/>
  <c r="R37" i="32"/>
  <c r="R88" i="32" s="1"/>
  <c r="R88" i="33" s="1"/>
  <c r="R37" i="33" s="1"/>
  <c r="R37" i="36"/>
  <c r="R88" i="36" s="1"/>
  <c r="R88" i="37" s="1"/>
  <c r="R37" i="37" s="1"/>
  <c r="R37" i="22"/>
  <c r="R88" i="22" s="1"/>
  <c r="R88" i="23" s="1"/>
  <c r="R37" i="23" s="1"/>
  <c r="R37" i="19"/>
  <c r="R88" i="19" s="1"/>
  <c r="R88" i="18"/>
  <c r="AO35" i="20" l="1"/>
  <c r="AO86" i="20"/>
  <c r="AO86" i="17"/>
  <c r="AO35" i="17"/>
  <c r="R37" i="17"/>
  <c r="R88" i="17"/>
  <c r="R41" i="17"/>
  <c r="R92" i="17"/>
  <c r="R41" i="20"/>
  <c r="R92" i="20"/>
  <c r="R37" i="20"/>
  <c r="R88" i="20"/>
  <c r="AG7" i="18" l="1"/>
  <c r="AG7" i="34" l="1"/>
  <c r="AG58" i="34" s="1"/>
  <c r="AG58" i="35" s="1"/>
  <c r="AG7" i="35" s="1"/>
  <c r="AG7" i="36"/>
  <c r="AG58" i="36" s="1"/>
  <c r="AG58" i="37" s="1"/>
  <c r="AG7" i="37" s="1"/>
  <c r="AG7" i="38"/>
  <c r="AG58" i="38" s="1"/>
  <c r="AG58" i="39" s="1"/>
  <c r="AG7" i="39" s="1"/>
  <c r="AG58" i="18"/>
  <c r="AG58" i="17" s="1"/>
  <c r="AG7" i="32"/>
  <c r="AG58" i="32" s="1"/>
  <c r="AG58" i="33" s="1"/>
  <c r="AG7" i="33" s="1"/>
  <c r="AG7" i="40"/>
  <c r="AG58" i="40" s="1"/>
  <c r="AG58" i="41" s="1"/>
  <c r="AG7" i="41" s="1"/>
  <c r="AG7" i="17"/>
  <c r="AG7" i="22"/>
  <c r="AG58" i="22" s="1"/>
  <c r="AG58" i="23" s="1"/>
  <c r="AG7" i="23" s="1"/>
  <c r="AG7" i="19"/>
  <c r="AG58" i="19" l="1"/>
  <c r="AG58" i="20" s="1"/>
  <c r="AG7" i="20"/>
  <c r="CF32" i="19" l="1"/>
  <c r="CC32" i="32"/>
  <c r="CI35" i="19"/>
  <c r="CF35" i="32"/>
  <c r="DA86" i="19" l="1"/>
  <c r="DA35" i="20" s="1"/>
  <c r="CI86" i="19"/>
  <c r="CI35" i="20" s="1"/>
  <c r="CL86" i="19"/>
  <c r="CL35" i="20" s="1"/>
  <c r="CR86" i="19"/>
  <c r="CR35" i="20" s="1"/>
  <c r="DD86" i="19"/>
  <c r="DD35" i="20" s="1"/>
  <c r="CU86" i="19"/>
  <c r="CU35" i="20" s="1"/>
  <c r="CX86" i="19"/>
  <c r="CX35" i="20" s="1"/>
  <c r="CO86" i="19"/>
  <c r="CO35" i="20" s="1"/>
  <c r="CX86" i="32"/>
  <c r="CX35" i="33" s="1"/>
  <c r="DA86" i="32"/>
  <c r="DA35" i="33" s="1"/>
  <c r="CI86" i="32"/>
  <c r="CI35" i="33" s="1"/>
  <c r="CU86" i="32"/>
  <c r="CU35" i="33" s="1"/>
  <c r="CL86" i="32"/>
  <c r="CL35" i="33" s="1"/>
  <c r="CR86" i="32"/>
  <c r="CR35" i="33" s="1"/>
  <c r="CO86" i="32"/>
  <c r="CO35" i="33" s="1"/>
  <c r="DD86" i="32"/>
  <c r="DD35" i="33" s="1"/>
  <c r="CC39" i="32"/>
  <c r="CI83" i="32"/>
  <c r="CI32" i="33" s="1"/>
  <c r="CF83" i="32"/>
  <c r="CF32" i="33" s="1"/>
  <c r="CO83" i="32"/>
  <c r="CO32" i="33" s="1"/>
  <c r="CR83" i="32"/>
  <c r="CR32" i="33" s="1"/>
  <c r="CL83" i="32"/>
  <c r="CL32" i="33" s="1"/>
  <c r="CC83" i="32"/>
  <c r="CC32" i="33" s="1"/>
  <c r="CU83" i="32"/>
  <c r="CU32" i="33" s="1"/>
  <c r="DA83" i="32"/>
  <c r="DA32" i="33" s="1"/>
  <c r="CX83" i="32"/>
  <c r="CX32" i="33" s="1"/>
  <c r="DD83" i="32"/>
  <c r="DD32" i="33" s="1"/>
  <c r="DD83" i="19"/>
  <c r="DD32" i="20" s="1"/>
  <c r="DA83" i="19"/>
  <c r="DA32" i="20" s="1"/>
  <c r="CF83" i="19"/>
  <c r="CF32" i="20" s="1"/>
  <c r="CL83" i="19"/>
  <c r="CL32" i="20" s="1"/>
  <c r="CR83" i="19"/>
  <c r="CR32" i="20" s="1"/>
  <c r="CO83" i="19"/>
  <c r="CO32" i="20" s="1"/>
  <c r="CU83" i="19"/>
  <c r="CU32" i="20" s="1"/>
  <c r="CF39" i="19"/>
  <c r="CI83" i="19"/>
  <c r="CI32" i="20" s="1"/>
  <c r="CX83" i="19"/>
  <c r="CX32" i="20" s="1"/>
  <c r="CF90" i="19" l="1"/>
  <c r="CI90" i="19"/>
  <c r="DD90" i="19"/>
  <c r="CX90" i="19"/>
  <c r="CR90" i="19"/>
  <c r="CU90" i="19"/>
  <c r="CC45" i="19"/>
  <c r="EN122" i="19" s="1"/>
  <c r="DA90" i="19"/>
  <c r="CO90" i="19"/>
  <c r="CL90" i="19"/>
  <c r="CU90" i="32"/>
  <c r="CR90" i="32"/>
  <c r="CO90" i="32"/>
  <c r="CX90" i="32"/>
  <c r="DD90" i="32"/>
  <c r="CI90" i="32"/>
  <c r="CF90" i="32"/>
  <c r="DA90" i="32"/>
  <c r="BW45" i="32"/>
  <c r="EN122" i="32" s="1"/>
  <c r="CC90" i="32"/>
  <c r="CL90" i="32"/>
  <c r="CF39" i="33" l="1"/>
  <c r="CF90" i="33"/>
  <c r="DA39" i="20"/>
  <c r="DA90" i="20"/>
  <c r="CI90" i="33"/>
  <c r="CI39" i="33"/>
  <c r="DD39" i="33"/>
  <c r="DD90" i="33"/>
  <c r="CO96" i="19"/>
  <c r="CC96" i="19"/>
  <c r="CU96" i="19"/>
  <c r="CI96" i="19"/>
  <c r="DA96" i="19"/>
  <c r="DD96" i="19"/>
  <c r="CF96" i="19"/>
  <c r="CL96" i="19"/>
  <c r="CX96" i="19"/>
  <c r="CR96" i="19"/>
  <c r="CX90" i="33"/>
  <c r="CX39" i="33"/>
  <c r="CU90" i="20"/>
  <c r="CU39" i="20"/>
  <c r="CO39" i="33"/>
  <c r="CO90" i="33"/>
  <c r="CR90" i="20"/>
  <c r="CR39" i="20"/>
  <c r="CR90" i="33"/>
  <c r="CR39" i="33"/>
  <c r="CX90" i="20"/>
  <c r="CX39" i="20"/>
  <c r="CC90" i="33"/>
  <c r="CC39" i="33"/>
  <c r="DD96" i="32"/>
  <c r="CL96" i="32"/>
  <c r="DA96" i="32"/>
  <c r="CF96" i="32"/>
  <c r="CO96" i="32"/>
  <c r="BW96" i="32"/>
  <c r="CC96" i="32"/>
  <c r="CX96" i="32"/>
  <c r="BZ96" i="32"/>
  <c r="CR96" i="32"/>
  <c r="CU96" i="32"/>
  <c r="CI96" i="32"/>
  <c r="CU90" i="33"/>
  <c r="CU39" i="33"/>
  <c r="DD39" i="20"/>
  <c r="DD90" i="20"/>
  <c r="CL90" i="33"/>
  <c r="CL39" i="33"/>
  <c r="CL90" i="20"/>
  <c r="CL39" i="20"/>
  <c r="CI39" i="20"/>
  <c r="CI90" i="20"/>
  <c r="DA90" i="33"/>
  <c r="DA39" i="33"/>
  <c r="CO39" i="20"/>
  <c r="CO90" i="20"/>
  <c r="CF39" i="20"/>
  <c r="CF90" i="20"/>
  <c r="CX96" i="33" l="1"/>
  <c r="CX45" i="33"/>
  <c r="CL96" i="20"/>
  <c r="CL45" i="20"/>
  <c r="CF45" i="20"/>
  <c r="CF96" i="20"/>
  <c r="CC45" i="33"/>
  <c r="CC96" i="33"/>
  <c r="BW96" i="33"/>
  <c r="BW45" i="33"/>
  <c r="DD96" i="20"/>
  <c r="DD45" i="20"/>
  <c r="CO45" i="33"/>
  <c r="CO96" i="33"/>
  <c r="DA45" i="20"/>
  <c r="DA96" i="20"/>
  <c r="CF96" i="33"/>
  <c r="CF45" i="33"/>
  <c r="CI96" i="20"/>
  <c r="CI45" i="20"/>
  <c r="CU96" i="20"/>
  <c r="CU45" i="20"/>
  <c r="DA45" i="33"/>
  <c r="DA96" i="33"/>
  <c r="CR45" i="33"/>
  <c r="CR96" i="33"/>
  <c r="CL96" i="33"/>
  <c r="CL45" i="33"/>
  <c r="CR45" i="20"/>
  <c r="CR96" i="20"/>
  <c r="CC96" i="20"/>
  <c r="CC45" i="20"/>
  <c r="CI96" i="33"/>
  <c r="CI45" i="33"/>
  <c r="CU45" i="33"/>
  <c r="CU96" i="33"/>
  <c r="BZ96" i="33"/>
  <c r="BZ45" i="33"/>
  <c r="DD96" i="33"/>
  <c r="DD45" i="33"/>
  <c r="CX45" i="20"/>
  <c r="CX96" i="20"/>
  <c r="CO45" i="20"/>
  <c r="CO96" i="20"/>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<sst xmlns="http://schemas.openxmlformats.org/spreadsheetml/2006/main" count="2351" uniqueCount="260">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</sst>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hidden="1"/>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176" fontId="66" fillId="0" borderId="0" xfId="0" applyNumberFormat="1" applyFont="1" applyAlignment="1" applyProtection="1">
      <alignment horizontal="right" vertical="center"/>
      <protection hidden="1"/>
    </xf>
    <xf numFmtId="0" fontId="56" fillId="0" borderId="0" xfId="0" applyFont="1" applyAlignment="1">
      <alignment horizontal="center"/>
    </xf>
    <xf numFmtId="0" fontId="56" fillId="0" borderId="140" xfId="0" applyFont="1" applyBorder="1" applyAlignment="1">
      <alignment horizontal="center"/>
    </xf>
    <xf numFmtId="0" fontId="36" fillId="0" borderId="38" xfId="0" applyFont="1" applyBorder="1" applyAlignment="1">
      <alignment horizontal="center" vertic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176" fontId="66" fillId="0" borderId="0" xfId="0" applyNumberFormat="1" applyFont="1" applyAlignment="1" applyProtection="1">
      <alignment horizontal="right" vertical="center"/>
      <protection locked="0"/>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43" fillId="0" borderId="0" xfId="0" applyFont="1" applyAlignment="1">
      <alignment horizontal="center" vertical="center"/>
    </xf>
    <xf numFmtId="0" fontId="9" fillId="5" borderId="9" xfId="0" applyFont="1" applyFill="1" applyBorder="1" applyAlignment="1" applyProtection="1">
      <alignment horizontal="distributed"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0" fontId="3" fillId="5" borderId="6"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6" fillId="0" borderId="0" xfId="0" applyFont="1" applyAlignment="1" applyProtection="1">
      <alignment horizontal="center" vertical="center"/>
      <protection locked="0"/>
    </xf>
    <xf numFmtId="0" fontId="36" fillId="0" borderId="0" xfId="0" applyFont="1" applyAlignment="1">
      <alignment horizontal="center" vertical="center" textRotation="255"/>
    </xf>
    <xf numFmtId="0" fontId="36" fillId="0" borderId="56" xfId="0" applyFont="1" applyBorder="1" applyAlignment="1">
      <alignment horizontal="center" vertical="center" textRotation="255"/>
    </xf>
    <xf numFmtId="0" fontId="56" fillId="0" borderId="0" xfId="0" applyFont="1" applyAlignment="1">
      <alignment horizontal="left"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56" fillId="0" borderId="0" xfId="0" applyFont="1" applyAlignment="1">
      <alignment horizontal="center" vertical="center" wrapText="1"/>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47" fillId="0" borderId="0" xfId="0" applyFont="1" applyAlignment="1">
      <alignment horizontal="center" vertical="center"/>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0" fontId="38" fillId="0" borderId="0" xfId="0" applyFont="1" applyAlignment="1">
      <alignment horizontal="center" vertical="center"/>
    </xf>
    <xf numFmtId="0" fontId="56" fillId="0" borderId="0" xfId="0" applyFont="1" applyAlignment="1" applyProtection="1">
      <alignment horizontal="left" vertical="top"/>
      <protection locked="0"/>
    </xf>
    <xf numFmtId="0" fontId="40" fillId="0" borderId="0" xfId="0" applyFont="1" applyAlignment="1">
      <alignment horizontal="center" vertical="center"/>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38" fillId="0" borderId="0" xfId="0" applyFont="1" applyAlignment="1">
      <alignment horizontal="left" vertical="center" wrapText="1"/>
    </xf>
    <xf numFmtId="0" fontId="72" fillId="0" borderId="0" xfId="0" applyFont="1" applyAlignment="1">
      <alignment horizontal="center" vertical="center" wrapText="1"/>
    </xf>
    <xf numFmtId="0" fontId="56" fillId="0" borderId="0" xfId="0" applyFont="1" applyAlignment="1">
      <alignment horizontal="center" vertical="center"/>
    </xf>
    <xf numFmtId="49" fontId="55" fillId="0" borderId="0" xfId="0" applyNumberFormat="1" applyFont="1" applyAlignment="1">
      <alignment horizontal="left" vertical="center"/>
    </xf>
    <xf numFmtId="0" fontId="55" fillId="0" borderId="0" xfId="0" applyFont="1" applyAlignment="1">
      <alignment horizontal="left" vertical="center"/>
    </xf>
    <xf numFmtId="0" fontId="72" fillId="0" borderId="0" xfId="0" applyFont="1" applyAlignment="1">
      <alignment horizontal="center" vertical="center"/>
    </xf>
    <xf numFmtId="0" fontId="75" fillId="0" borderId="0" xfId="0" applyFont="1" applyAlignment="1">
      <alignment horizontal="left" vertical="center" wrapText="1"/>
    </xf>
    <xf numFmtId="0" fontId="74" fillId="0" borderId="0" xfId="0" applyFont="1" applyAlignment="1">
      <alignment horizontal="distributed" vertical="center" wrapText="1"/>
    </xf>
    <xf numFmtId="0" fontId="36" fillId="0" borderId="0" xfId="0" applyFont="1" applyAlignment="1">
      <alignment horizontal="center" vertical="center"/>
    </xf>
    <xf numFmtId="49" fontId="73" fillId="0" borderId="0" xfId="0" applyNumberFormat="1" applyFont="1" applyAlignment="1">
      <alignment horizontal="center" vertical="center"/>
    </xf>
    <xf numFmtId="0" fontId="73" fillId="0" borderId="0" xfId="0" applyFont="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49" fontId="38" fillId="0" borderId="0" xfId="0" applyNumberFormat="1" applyFont="1" applyAlignment="1">
      <alignment horizontal="center" vertical="center"/>
    </xf>
    <xf numFmtId="0" fontId="43" fillId="0" borderId="131" xfId="0" applyFont="1" applyBorder="1" applyAlignment="1">
      <alignment horizontal="center" vertic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9" xfId="0" applyFont="1" applyBorder="1" applyAlignment="1">
      <alignment horizontal="center" vertical="center"/>
    </xf>
    <xf numFmtId="0" fontId="46" fillId="2" borderId="0" xfId="0" applyFont="1" applyFill="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56" fillId="0" borderId="0" xfId="0" applyFont="1" applyAlignment="1">
      <alignment horizontal="distributed" vertical="center"/>
    </xf>
    <xf numFmtId="0" fontId="4" fillId="5" borderId="0" xfId="0" applyFont="1" applyFill="1" applyAlignment="1" applyProtection="1">
      <alignment horizontal="left" vertical="center" wrapText="1"/>
      <protection hidden="1"/>
    </xf>
    <xf numFmtId="0" fontId="14" fillId="5" borderId="0" xfId="0" applyFont="1" applyFill="1" applyAlignment="1" applyProtection="1">
      <alignment horizontal="center" vertical="center"/>
      <protection hidden="1"/>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0" fontId="7" fillId="5" borderId="0" xfId="0" applyFont="1" applyFill="1" applyAlignment="1" applyProtection="1">
      <alignment horizontal="center" vertical="center" wrapText="1"/>
      <protection hidden="1"/>
    </xf>
    <xf numFmtId="0" fontId="3" fillId="5" borderId="0" xfId="0" applyFont="1" applyFill="1" applyAlignment="1" applyProtection="1">
      <alignment horizontal="left" vertical="center"/>
      <protection hidden="1"/>
    </xf>
    <xf numFmtId="5" fontId="66" fillId="5" borderId="0" xfId="0" applyNumberFormat="1" applyFont="1" applyFill="1" applyAlignment="1" applyProtection="1">
      <alignment horizontal="right" vertical="center"/>
      <protection locked="0"/>
    </xf>
    <xf numFmtId="0" fontId="66" fillId="5" borderId="0" xfId="0" applyFont="1" applyFill="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0" fontId="3"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Alignment="1" applyProtection="1">
      <alignment horizontal="distributed"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6" fillId="5" borderId="0" xfId="0" applyFont="1" applyFill="1" applyAlignment="1" applyProtection="1">
      <alignment horizontal="center" vertical="center"/>
      <protection locked="0"/>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36" fillId="0" borderId="35" xfId="0" applyFont="1" applyBorder="1" applyAlignment="1">
      <alignment horizontal="distributed" vertical="center"/>
    </xf>
    <xf numFmtId="0" fontId="46" fillId="0" borderId="45" xfId="0" applyFont="1" applyBorder="1" applyAlignment="1">
      <alignment horizontal="center" vertical="center"/>
    </xf>
    <xf numFmtId="0" fontId="46" fillId="0" borderId="51" xfId="0" applyFont="1" applyBorder="1" applyAlignment="1">
      <alignment horizontal="center"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6" fillId="5" borderId="0" xfId="0" applyFont="1" applyFill="1" applyAlignment="1" applyProtection="1">
      <alignment horizontal="center" vertical="center" wrapText="1"/>
      <protection hidden="1"/>
    </xf>
    <xf numFmtId="0" fontId="3" fillId="5" borderId="29" xfId="0" applyFont="1" applyFill="1" applyBorder="1" applyAlignment="1" applyProtection="1">
      <alignment horizontal="center" vertical="center" textRotation="255"/>
      <protection hidden="1"/>
    </xf>
    <xf numFmtId="0" fontId="76"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25"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6" fillId="0" borderId="35" xfId="0" applyFont="1" applyBorder="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0" fontId="29"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0" xfId="0" applyFont="1" applyAlignment="1">
      <alignment horizontal="center" vertical="center"/>
    </xf>
    <xf numFmtId="0" fontId="42" fillId="0" borderId="100" xfId="0" applyFont="1" applyBorder="1" applyAlignment="1">
      <alignment horizontal="center" vertical="center"/>
    </xf>
    <xf numFmtId="0" fontId="10" fillId="0" borderId="150" xfId="0" applyFont="1" applyBorder="1" applyAlignment="1">
      <alignment horizontal="center" vertical="center"/>
    </xf>
    <xf numFmtId="0" fontId="10" fillId="0" borderId="151" xfId="0" applyFont="1" applyBorder="1" applyAlignment="1">
      <alignment horizontal="center" vertical="center"/>
    </xf>
    <xf numFmtId="0" fontId="37" fillId="0" borderId="0" xfId="0" applyFont="1" applyAlignment="1">
      <alignment horizontal="center" vertical="center"/>
    </xf>
    <xf numFmtId="0" fontId="80" fillId="0" borderId="0" xfId="0" applyFont="1" applyAlignment="1">
      <alignment horizontal="center" vertical="center"/>
    </xf>
    <xf numFmtId="0" fontId="5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51" fillId="0" borderId="0" xfId="0" applyFont="1" applyAlignment="1">
      <alignment horizontal="center" vertical="center"/>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78" fillId="0" borderId="0" xfId="0" applyFont="1" applyAlignment="1">
      <alignment horizontal="center" vertical="center" wrapText="1"/>
    </xf>
    <xf numFmtId="0" fontId="50" fillId="0" borderId="0" xfId="0" applyFont="1" applyAlignment="1">
      <alignment horizontal="center" vertical="center" wrapText="1"/>
    </xf>
    <xf numFmtId="0" fontId="41" fillId="0" borderId="148" xfId="0" applyFont="1" applyBorder="1" applyAlignment="1">
      <alignment horizontal="center" vertical="center" textRotation="255"/>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78" fillId="0" borderId="0" xfId="0" applyFont="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14" fillId="0" borderId="147" xfId="0" applyFont="1" applyBorder="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1" fillId="0" borderId="67" xfId="0" applyFont="1" applyBorder="1" applyAlignment="1">
      <alignment horizontal="distributed" vertical="center"/>
    </xf>
    <xf numFmtId="0" fontId="48" fillId="4" borderId="0" xfId="0" applyFont="1" applyFill="1" applyAlignment="1">
      <alignment horizontal="center" vertical="center"/>
    </xf>
    <xf numFmtId="0" fontId="48" fillId="4" borderId="159" xfId="0" applyFont="1" applyFill="1" applyBorder="1" applyAlignment="1">
      <alignment horizontal="center" vertical="center"/>
    </xf>
    <xf numFmtId="0" fontId="41" fillId="0" borderId="0" xfId="0" applyFont="1" applyAlignment="1">
      <alignment horizontal="center" vertical="center"/>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0" fillId="9" borderId="0" xfId="0" applyFont="1" applyFill="1" applyAlignment="1" applyProtection="1">
      <alignment horizontal="center" vertical="center"/>
      <protection hidden="1"/>
    </xf>
    <xf numFmtId="0" fontId="48" fillId="3" borderId="0" xfId="0" applyFont="1" applyFill="1" applyAlignment="1">
      <alignment horizontal="center" vertical="center"/>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distributed" vertical="center"/>
    </xf>
    <xf numFmtId="0" fontId="5" fillId="0" borderId="0" xfId="0" applyFont="1" applyAlignment="1">
      <alignment horizontal="center" vertical="center"/>
    </xf>
    <xf numFmtId="0" fontId="79" fillId="0" borderId="0" xfId="0" applyFont="1" applyAlignment="1">
      <alignment horizontal="center"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10" fillId="0" borderId="154" xfId="0" applyFont="1" applyBorder="1" applyAlignment="1">
      <alignment horizontal="center" vertical="center"/>
    </xf>
    <xf numFmtId="0" fontId="10" fillId="0" borderId="153" xfId="0" applyFont="1" applyBorder="1" applyAlignment="1">
      <alignment horizontal="center" vertical="center"/>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0" borderId="0" xfId="0" applyFont="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1" xfId="0" applyFont="1" applyBorder="1" applyAlignment="1">
      <alignment horizontal="right" vertical="center" wrapText="1"/>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42" fillId="0" borderId="0" xfId="0" applyFont="1" applyAlignment="1">
      <alignment horizontal="right"/>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49" fontId="8" fillId="0" borderId="0" xfId="0" applyNumberFormat="1" applyFont="1" applyAlignment="1">
      <alignment horizontal="center" vertical="center"/>
    </xf>
    <xf numFmtId="0" fontId="8" fillId="0" borderId="0" xfId="0" applyFont="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locked="0"/>
    </xf>
    <xf numFmtId="0" fontId="5"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10" fillId="5" borderId="136" xfId="0" applyFont="1" applyFill="1" applyBorder="1" applyAlignment="1" applyProtection="1">
      <alignment horizontal="center" vertical="center"/>
      <protection locked="0"/>
    </xf>
    <xf numFmtId="176" fontId="14" fillId="5" borderId="0" xfId="0" applyNumberFormat="1" applyFont="1" applyFill="1" applyAlignment="1" applyProtection="1">
      <alignment horizontal="right" vertical="center"/>
      <protection locked="0"/>
    </xf>
    <xf numFmtId="176" fontId="14" fillId="5" borderId="0" xfId="0" applyNumberFormat="1" applyFont="1" applyFill="1" applyAlignment="1" applyProtection="1">
      <alignment horizontal="right" vertical="center"/>
      <protection hidden="1"/>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177" fontId="14" fillId="5" borderId="0" xfId="0" applyNumberFormat="1" applyFont="1" applyFill="1" applyAlignment="1" applyProtection="1">
      <alignment horizontal="right" vertical="center"/>
      <protection locked="0"/>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40" fillId="0" borderId="0" xfId="0" applyFont="1" applyAlignment="1">
      <alignment horizontal="distributed" vertical="center"/>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58" fillId="0" borderId="104" xfId="0" applyFont="1" applyBorder="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7" borderId="0" xfId="0" applyFont="1" applyFill="1" applyAlignment="1">
      <alignment horizontal="center" vertical="center"/>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7" fillId="5" borderId="0" xfId="0" applyFont="1" applyFill="1" applyAlignment="1" applyProtection="1">
      <alignment horizontal="distributed" vertical="center" wrapText="1"/>
      <protection hidden="1"/>
    </xf>
    <xf numFmtId="0" fontId="58" fillId="0" borderId="161" xfId="0" applyFont="1" applyBorder="1" applyAlignment="1">
      <alignment horizontal="center" vertical="center"/>
    </xf>
    <xf numFmtId="0" fontId="58" fillId="0" borderId="117" xfId="0" applyFont="1" applyBorder="1" applyAlignment="1">
      <alignment horizontal="distributed" vertical="center"/>
    </xf>
    <xf numFmtId="0" fontId="5" fillId="5" borderId="0" xfId="0" applyFont="1" applyFill="1" applyAlignment="1" applyProtection="1">
      <alignment horizontal="distributed" vertical="center"/>
      <protection hidden="1"/>
    </xf>
    <xf numFmtId="0" fontId="14" fillId="5" borderId="9" xfId="0" applyFont="1" applyFill="1" applyBorder="1" applyAlignment="1" applyProtection="1">
      <alignment horizontal="center" vertical="center"/>
      <protection hidden="1"/>
    </xf>
    <xf numFmtId="49" fontId="14" fillId="5" borderId="0" xfId="0" applyNumberFormat="1"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14" fillId="0" borderId="9" xfId="0" applyFont="1" applyBorder="1" applyAlignment="1" applyProtection="1">
      <alignment horizontal="center" vertical="center"/>
      <protection hidden="1"/>
    </xf>
    <xf numFmtId="176" fontId="14" fillId="5" borderId="9" xfId="0" applyNumberFormat="1" applyFont="1" applyFill="1" applyBorder="1" applyAlignment="1" applyProtection="1">
      <alignment horizontal="right"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176" fontId="14" fillId="0" borderId="9" xfId="0" applyNumberFormat="1" applyFont="1" applyBorder="1" applyAlignment="1" applyProtection="1">
      <alignment horizontal="right"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0" fontId="84" fillId="0" borderId="0" xfId="0" applyFont="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49" fontId="84" fillId="0" borderId="0" xfId="0" applyNumberFormat="1" applyFont="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50" fillId="0" borderId="0" xfId="0" applyFont="1" applyAlignment="1">
      <alignment horizontal="distributed" vertical="center" wrapText="1"/>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61" xfId="0" applyFont="1" applyBorder="1" applyAlignment="1">
      <alignment horizontal="left"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177" fontId="14" fillId="0" borderId="0" xfId="0" applyNumberFormat="1" applyFont="1" applyAlignment="1" applyProtection="1">
      <alignment horizontal="right" vertical="center"/>
      <protection hidden="1"/>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0" fontId="0" fillId="0" borderId="117" xfId="0" applyBorder="1" applyAlignment="1">
      <alignment horizontal="distributed" vertical="center"/>
    </xf>
    <xf numFmtId="0" fontId="10" fillId="0" borderId="0" xfId="0" applyFont="1" applyAlignment="1">
      <alignment horizontal="center" vertical="center"/>
    </xf>
    <xf numFmtId="0" fontId="8" fillId="0" borderId="0" xfId="0" applyFont="1" applyAlignment="1">
      <alignment horizontal="left" vertical="center"/>
    </xf>
    <xf numFmtId="0" fontId="10" fillId="9" borderId="0" xfId="0" applyFont="1" applyFill="1" applyAlignment="1">
      <alignment horizontal="center" vertical="center"/>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4" fillId="0" borderId="147" xfId="0" applyFont="1" applyBorder="1" applyAlignment="1" applyProtection="1">
      <alignment horizontal="center" vertical="center"/>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176" fontId="15" fillId="0" borderId="0" xfId="0" applyNumberFormat="1" applyFont="1" applyAlignment="1" applyProtection="1">
      <alignment horizontal="right" vertical="center" wrapText="1"/>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aitei%20nentyou7A\7&#24180;&#20998;&#28304;&#27849;&#24500;&#21454;&#31807;.xlsx" TargetMode="External"/><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270845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F201" sqref="EF20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622" t="s">
        <v>106</v>
      </c>
      <c r="Y7" s="622"/>
      <c r="Z7" s="622"/>
      <c r="AA7" s="622"/>
      <c r="AB7" s="622"/>
      <c r="AC7" s="622"/>
      <c r="AD7" s="213"/>
      <c r="AE7" s="213"/>
      <c r="AF7" s="213"/>
      <c r="AG7" s="619" t="str">
        <f>[1]内訳書!$B$13</f>
        <v>麹町</v>
      </c>
      <c r="AH7" s="619"/>
      <c r="AI7" s="619"/>
      <c r="AJ7" s="619"/>
      <c r="AK7" s="619"/>
      <c r="AL7" s="619"/>
      <c r="AM7" s="619"/>
      <c r="AN7" s="619"/>
      <c r="AO7" s="619"/>
      <c r="AP7" s="619"/>
      <c r="AQ7" s="619"/>
      <c r="AR7" s="619"/>
      <c r="AS7" s="619"/>
      <c r="AT7" s="619"/>
      <c r="AU7" s="619"/>
      <c r="AV7" s="559" t="s">
        <v>13</v>
      </c>
      <c r="AW7" s="559"/>
      <c r="AX7" s="559"/>
      <c r="AY7" s="559"/>
      <c r="AZ7" s="559"/>
      <c r="BA7" s="213"/>
      <c r="BB7" s="213"/>
      <c r="BC7" s="622" t="s">
        <v>137</v>
      </c>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213"/>
      <c r="CB7" s="213"/>
      <c r="CC7" s="213"/>
      <c r="CD7" s="213"/>
      <c r="CE7" s="213"/>
      <c r="CF7" s="213"/>
      <c r="CG7" s="622" t="s">
        <v>138</v>
      </c>
      <c r="CH7" s="622"/>
      <c r="CI7" s="622"/>
      <c r="CJ7" s="622"/>
      <c r="CK7" s="622"/>
      <c r="CL7" s="622"/>
      <c r="CM7" s="622"/>
      <c r="CN7" s="622"/>
      <c r="CO7" s="622"/>
      <c r="CP7" s="213"/>
      <c r="CQ7" s="213"/>
      <c r="CR7" s="213"/>
      <c r="CS7" s="622" t="str">
        <f>[1]内訳書!$AC$5</f>
        <v>12345678</v>
      </c>
      <c r="CT7" s="623"/>
      <c r="CU7" s="623"/>
      <c r="CV7" s="623"/>
      <c r="CW7" s="623"/>
      <c r="CX7" s="623"/>
      <c r="CY7" s="623"/>
      <c r="CZ7" s="623"/>
      <c r="DA7" s="623"/>
      <c r="DB7" s="623"/>
      <c r="DC7" s="623"/>
      <c r="DD7" s="623"/>
      <c r="DE7" s="623"/>
      <c r="DF7" s="623"/>
      <c r="DG7" s="623"/>
      <c r="DH7" s="623"/>
      <c r="DI7" s="623"/>
      <c r="DJ7" s="623"/>
      <c r="DK7" s="623"/>
      <c r="DL7" s="623"/>
      <c r="DM7" s="623"/>
      <c r="DN7" s="623"/>
      <c r="DO7" s="623"/>
      <c r="DP7" s="623"/>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0">
        <v>32391</v>
      </c>
      <c r="L8" s="620"/>
      <c r="M8" s="620"/>
      <c r="N8" s="620"/>
      <c r="O8" s="620"/>
      <c r="P8" s="620"/>
      <c r="Q8" s="620"/>
      <c r="R8" s="620"/>
      <c r="S8" s="620"/>
      <c r="T8" s="213"/>
      <c r="U8" s="213"/>
      <c r="V8" s="213"/>
      <c r="W8" s="213"/>
      <c r="X8" s="622"/>
      <c r="Y8" s="622"/>
      <c r="Z8" s="622"/>
      <c r="AA8" s="622"/>
      <c r="AB8" s="622"/>
      <c r="AC8" s="622"/>
      <c r="AD8" s="213"/>
      <c r="AE8" s="213"/>
      <c r="AF8" s="213"/>
      <c r="AG8" s="619"/>
      <c r="AH8" s="619"/>
      <c r="AI8" s="619"/>
      <c r="AJ8" s="619"/>
      <c r="AK8" s="619"/>
      <c r="AL8" s="619"/>
      <c r="AM8" s="619"/>
      <c r="AN8" s="619"/>
      <c r="AO8" s="619"/>
      <c r="AP8" s="619"/>
      <c r="AQ8" s="619"/>
      <c r="AR8" s="619"/>
      <c r="AS8" s="619"/>
      <c r="AT8" s="619"/>
      <c r="AU8" s="619"/>
      <c r="AV8" s="559"/>
      <c r="AW8" s="559"/>
      <c r="AX8" s="559"/>
      <c r="AY8" s="559"/>
      <c r="AZ8" s="559"/>
      <c r="BA8" s="213"/>
      <c r="BB8" s="213"/>
      <c r="BC8" s="622"/>
      <c r="BD8" s="622"/>
      <c r="BE8" s="622"/>
      <c r="BF8" s="622"/>
      <c r="BG8" s="622"/>
      <c r="BH8" s="622"/>
      <c r="BI8" s="622"/>
      <c r="BJ8" s="622"/>
      <c r="BK8" s="622"/>
      <c r="BL8" s="622"/>
      <c r="BM8" s="622"/>
      <c r="BN8" s="622"/>
      <c r="BO8" s="622"/>
      <c r="BP8" s="622"/>
      <c r="BQ8" s="622"/>
      <c r="BR8" s="622"/>
      <c r="BS8" s="622"/>
      <c r="BT8" s="622"/>
      <c r="BU8" s="622"/>
      <c r="BV8" s="622"/>
      <c r="BW8" s="622"/>
      <c r="BX8" s="622"/>
      <c r="BY8" s="622"/>
      <c r="BZ8" s="622"/>
      <c r="CA8" s="213"/>
      <c r="CB8" s="213"/>
      <c r="CC8" s="213"/>
      <c r="CD8" s="213"/>
      <c r="CE8" s="213"/>
      <c r="CF8" s="213"/>
      <c r="CG8" s="622"/>
      <c r="CH8" s="622"/>
      <c r="CI8" s="622"/>
      <c r="CJ8" s="622"/>
      <c r="CK8" s="622"/>
      <c r="CL8" s="622"/>
      <c r="CM8" s="622"/>
      <c r="CN8" s="622"/>
      <c r="CO8" s="622"/>
      <c r="CP8" s="213"/>
      <c r="CQ8" s="213"/>
      <c r="CR8" s="21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2"/>
      <c r="Y9" s="622"/>
      <c r="Z9" s="622"/>
      <c r="AA9" s="622"/>
      <c r="AB9" s="622"/>
      <c r="AC9" s="622"/>
      <c r="AD9" s="213"/>
      <c r="AE9" s="213"/>
      <c r="AF9" s="213"/>
      <c r="AG9" s="619"/>
      <c r="AH9" s="619"/>
      <c r="AI9" s="619"/>
      <c r="AJ9" s="619"/>
      <c r="AK9" s="619"/>
      <c r="AL9" s="619"/>
      <c r="AM9" s="619"/>
      <c r="AN9" s="619"/>
      <c r="AO9" s="619"/>
      <c r="AP9" s="619"/>
      <c r="AQ9" s="619"/>
      <c r="AR9" s="619"/>
      <c r="AS9" s="619"/>
      <c r="AT9" s="619"/>
      <c r="AU9" s="619"/>
      <c r="AV9" s="559"/>
      <c r="AW9" s="559"/>
      <c r="AX9" s="559"/>
      <c r="AY9" s="559"/>
      <c r="AZ9" s="559"/>
      <c r="BA9" s="213"/>
      <c r="BB9" s="213"/>
      <c r="BC9" s="622"/>
      <c r="BD9" s="622"/>
      <c r="BE9" s="622"/>
      <c r="BF9" s="622"/>
      <c r="BG9" s="622"/>
      <c r="BH9" s="622"/>
      <c r="BI9" s="622"/>
      <c r="BJ9" s="622"/>
      <c r="BK9" s="622"/>
      <c r="BL9" s="622"/>
      <c r="BM9" s="622"/>
      <c r="BN9" s="622"/>
      <c r="BO9" s="622"/>
      <c r="BP9" s="622"/>
      <c r="BQ9" s="622"/>
      <c r="BR9" s="622"/>
      <c r="BS9" s="622"/>
      <c r="BT9" s="622"/>
      <c r="BU9" s="622"/>
      <c r="BV9" s="622"/>
      <c r="BW9" s="622"/>
      <c r="BX9" s="622"/>
      <c r="BY9" s="622"/>
      <c r="BZ9" s="622"/>
      <c r="CA9" s="213"/>
      <c r="CB9" s="213"/>
      <c r="CC9" s="213"/>
      <c r="CD9" s="213"/>
      <c r="CE9" s="213"/>
      <c r="CF9" s="213"/>
      <c r="CG9" s="622"/>
      <c r="CH9" s="622"/>
      <c r="CI9" s="622"/>
      <c r="CJ9" s="622"/>
      <c r="CK9" s="622"/>
      <c r="CL9" s="622"/>
      <c r="CM9" s="622"/>
      <c r="CN9" s="622"/>
      <c r="CO9" s="622"/>
      <c r="CP9" s="213"/>
      <c r="CQ9" s="213"/>
      <c r="CR9" s="213"/>
      <c r="CS9" s="623"/>
      <c r="CT9" s="623"/>
      <c r="CU9" s="623"/>
      <c r="CV9" s="623"/>
      <c r="CW9" s="623"/>
      <c r="CX9" s="623"/>
      <c r="CY9" s="623"/>
      <c r="CZ9" s="623"/>
      <c r="DA9" s="623"/>
      <c r="DB9" s="623"/>
      <c r="DC9" s="623"/>
      <c r="DD9" s="623"/>
      <c r="DE9" s="623"/>
      <c r="DF9" s="623"/>
      <c r="DG9" s="623"/>
      <c r="DH9" s="623"/>
      <c r="DI9" s="623"/>
      <c r="DJ9" s="623"/>
      <c r="DK9" s="623"/>
      <c r="DL9" s="623"/>
      <c r="DM9" s="623"/>
      <c r="DN9" s="623"/>
      <c r="DO9" s="623"/>
      <c r="DP9" s="623"/>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638" t="str">
        <f>X7</f>
        <v>07</v>
      </c>
      <c r="O13" s="639"/>
      <c r="P13" s="639"/>
      <c r="Q13" s="639"/>
      <c r="R13" s="639"/>
      <c r="S13" s="610"/>
      <c r="T13" s="639">
        <v>1</v>
      </c>
      <c r="U13" s="639"/>
      <c r="V13" s="639"/>
      <c r="W13" s="639"/>
      <c r="X13" s="639"/>
      <c r="Y13" s="610"/>
      <c r="Z13" s="639">
        <f>'[1]1'!$G$10</f>
        <v>25</v>
      </c>
      <c r="AA13" s="639"/>
      <c r="AB13" s="639"/>
      <c r="AC13" s="639"/>
      <c r="AD13" s="639"/>
      <c r="AE13" s="224"/>
      <c r="AF13" s="603" t="s">
        <v>31</v>
      </c>
      <c r="AG13" s="603"/>
      <c r="AH13" s="224"/>
      <c r="AI13" s="639">
        <v>6</v>
      </c>
      <c r="AJ13" s="639"/>
      <c r="AK13" s="639"/>
      <c r="AL13" s="639"/>
      <c r="AM13" s="639"/>
      <c r="AN13" s="610"/>
      <c r="AO13" s="639">
        <f>'[1]1'!$G$25</f>
        <v>25</v>
      </c>
      <c r="AP13" s="639"/>
      <c r="AQ13" s="639"/>
      <c r="AR13" s="639"/>
      <c r="AS13" s="639"/>
      <c r="AT13" s="445"/>
      <c r="AU13" s="551">
        <f>SUM([1]内訳書!$E$22:$F$38)</f>
        <v>18</v>
      </c>
      <c r="AV13" s="551"/>
      <c r="AW13" s="551"/>
      <c r="AX13" s="551"/>
      <c r="AY13" s="551"/>
      <c r="AZ13" s="551"/>
      <c r="BA13" s="551"/>
      <c r="BB13" s="551"/>
      <c r="BC13" s="551"/>
      <c r="BD13" s="446"/>
      <c r="BE13" s="536">
        <f>SUM([1]内訳書!$G$22:$J$38)</f>
        <v>6000000</v>
      </c>
      <c r="BF13" s="536"/>
      <c r="BG13" s="536"/>
      <c r="BH13" s="536"/>
      <c r="BI13" s="536"/>
      <c r="BJ13" s="536"/>
      <c r="BK13" s="536"/>
      <c r="BL13" s="536"/>
      <c r="BM13" s="536"/>
      <c r="BN13" s="536"/>
      <c r="BO13" s="536"/>
      <c r="BP13" s="536"/>
      <c r="BQ13" s="536"/>
      <c r="BR13" s="536"/>
      <c r="BS13" s="536"/>
      <c r="BT13" s="536"/>
      <c r="BU13" s="536"/>
      <c r="BV13" s="536"/>
      <c r="BW13" s="536"/>
      <c r="BX13" s="536"/>
      <c r="BY13" s="536"/>
      <c r="BZ13" s="536"/>
      <c r="CA13" s="536"/>
      <c r="CB13" s="536"/>
      <c r="CC13" s="536"/>
      <c r="CD13" s="536"/>
      <c r="CE13" s="445"/>
      <c r="CF13" s="536">
        <f>IF(SUM([1]内訳書!$K$22:$L$38)&lt;=0,"0",SUM([1]内訳書!$K$22:$L$38))</f>
        <v>96390</v>
      </c>
      <c r="CG13" s="536"/>
      <c r="CH13" s="536"/>
      <c r="CI13" s="536"/>
      <c r="CJ13" s="536"/>
      <c r="CK13" s="536"/>
      <c r="CL13" s="536"/>
      <c r="CM13" s="536"/>
      <c r="CN13" s="536"/>
      <c r="CO13" s="536"/>
      <c r="CP13" s="536"/>
      <c r="CQ13" s="536"/>
      <c r="CR13" s="536"/>
      <c r="CS13" s="536"/>
      <c r="CT13" s="536"/>
      <c r="CU13" s="536"/>
      <c r="CV13" s="536"/>
      <c r="CW13" s="536"/>
      <c r="CX13" s="536"/>
      <c r="CY13" s="536"/>
      <c r="CZ13" s="536"/>
      <c r="DA13" s="536"/>
      <c r="DB13" s="536"/>
      <c r="DC13" s="536"/>
      <c r="DD13" s="536"/>
      <c r="DE13" s="536"/>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639"/>
      <c r="O14" s="639"/>
      <c r="P14" s="639"/>
      <c r="Q14" s="639"/>
      <c r="R14" s="639"/>
      <c r="S14" s="610"/>
      <c r="T14" s="639"/>
      <c r="U14" s="639"/>
      <c r="V14" s="639"/>
      <c r="W14" s="639"/>
      <c r="X14" s="639"/>
      <c r="Y14" s="610"/>
      <c r="Z14" s="639"/>
      <c r="AA14" s="639"/>
      <c r="AB14" s="639"/>
      <c r="AC14" s="639"/>
      <c r="AD14" s="639"/>
      <c r="AE14" s="224"/>
      <c r="AF14" s="603"/>
      <c r="AG14" s="603"/>
      <c r="AH14" s="224"/>
      <c r="AI14" s="639"/>
      <c r="AJ14" s="639"/>
      <c r="AK14" s="639"/>
      <c r="AL14" s="639"/>
      <c r="AM14" s="639"/>
      <c r="AN14" s="610"/>
      <c r="AO14" s="639"/>
      <c r="AP14" s="639"/>
      <c r="AQ14" s="639"/>
      <c r="AR14" s="639"/>
      <c r="AS14" s="639"/>
      <c r="AT14" s="445"/>
      <c r="AU14" s="551"/>
      <c r="AV14" s="551"/>
      <c r="AW14" s="551"/>
      <c r="AX14" s="551"/>
      <c r="AY14" s="551"/>
      <c r="AZ14" s="551"/>
      <c r="BA14" s="551"/>
      <c r="BB14" s="551"/>
      <c r="BC14" s="551"/>
      <c r="BD14" s="446"/>
      <c r="BE14" s="536"/>
      <c r="BF14" s="536"/>
      <c r="BG14" s="536"/>
      <c r="BH14" s="536"/>
      <c r="BI14" s="536"/>
      <c r="BJ14" s="536"/>
      <c r="BK14" s="536"/>
      <c r="BL14" s="536"/>
      <c r="BM14" s="536"/>
      <c r="BN14" s="536"/>
      <c r="BO14" s="536"/>
      <c r="BP14" s="536"/>
      <c r="BQ14" s="536"/>
      <c r="BR14" s="536"/>
      <c r="BS14" s="536"/>
      <c r="BT14" s="536"/>
      <c r="BU14" s="536"/>
      <c r="BV14" s="536"/>
      <c r="BW14" s="536"/>
      <c r="BX14" s="536"/>
      <c r="BY14" s="536"/>
      <c r="BZ14" s="536"/>
      <c r="CA14" s="536"/>
      <c r="CB14" s="536"/>
      <c r="CC14" s="536"/>
      <c r="CD14" s="536"/>
      <c r="CE14" s="445"/>
      <c r="CF14" s="536"/>
      <c r="CG14" s="536"/>
      <c r="CH14" s="536"/>
      <c r="CI14" s="536"/>
      <c r="CJ14" s="536"/>
      <c r="CK14" s="536"/>
      <c r="CL14" s="536"/>
      <c r="CM14" s="536"/>
      <c r="CN14" s="536"/>
      <c r="CO14" s="536"/>
      <c r="CP14" s="536"/>
      <c r="CQ14" s="536"/>
      <c r="CR14" s="536"/>
      <c r="CS14" s="536"/>
      <c r="CT14" s="536"/>
      <c r="CU14" s="536"/>
      <c r="CV14" s="536"/>
      <c r="CW14" s="536"/>
      <c r="CX14" s="536"/>
      <c r="CY14" s="536"/>
      <c r="CZ14" s="536"/>
      <c r="DA14" s="536"/>
      <c r="DB14" s="536"/>
      <c r="DC14" s="536"/>
      <c r="DD14" s="536"/>
      <c r="DE14" s="536"/>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613" t="str">
        <f>IF(BE17&gt;0,$N$13,"")</f>
        <v>07</v>
      </c>
      <c r="O17" s="560"/>
      <c r="P17" s="560"/>
      <c r="Q17" s="560"/>
      <c r="R17" s="560"/>
      <c r="S17" s="452"/>
      <c r="T17" s="560">
        <f>IF(BE17&gt;0,$T$13,"")</f>
        <v>1</v>
      </c>
      <c r="U17" s="560"/>
      <c r="V17" s="560"/>
      <c r="W17" s="560"/>
      <c r="X17" s="560"/>
      <c r="Y17" s="452"/>
      <c r="Z17" s="560">
        <v>10</v>
      </c>
      <c r="AA17" s="560"/>
      <c r="AB17" s="560"/>
      <c r="AC17" s="560"/>
      <c r="AD17" s="560"/>
      <c r="AE17" s="224"/>
      <c r="AF17" s="603" t="s">
        <v>31</v>
      </c>
      <c r="AG17" s="603"/>
      <c r="AH17" s="224"/>
      <c r="AI17" s="560">
        <f>IF(BE17&gt;0,$AI$13,"")</f>
        <v>6</v>
      </c>
      <c r="AJ17" s="560"/>
      <c r="AK17" s="560"/>
      <c r="AL17" s="560"/>
      <c r="AM17" s="560"/>
      <c r="AN17" s="452"/>
      <c r="AO17" s="560">
        <v>10</v>
      </c>
      <c r="AP17" s="560"/>
      <c r="AQ17" s="560"/>
      <c r="AR17" s="560"/>
      <c r="AS17" s="560"/>
      <c r="AT17" s="445"/>
      <c r="AU17" s="551">
        <f>[1]内訳書!$E$53</f>
        <v>1</v>
      </c>
      <c r="AV17" s="551"/>
      <c r="AW17" s="551"/>
      <c r="AX17" s="551"/>
      <c r="AY17" s="551"/>
      <c r="AZ17" s="551"/>
      <c r="BA17" s="551"/>
      <c r="BB17" s="551"/>
      <c r="BC17" s="551"/>
      <c r="BD17" s="446"/>
      <c r="BE17" s="536">
        <f>[1]内訳書!$G$53</f>
        <v>900000</v>
      </c>
      <c r="BF17" s="536"/>
      <c r="BG17" s="536"/>
      <c r="BH17" s="536"/>
      <c r="BI17" s="536"/>
      <c r="BJ17" s="536"/>
      <c r="BK17" s="536"/>
      <c r="BL17" s="536"/>
      <c r="BM17" s="536"/>
      <c r="BN17" s="536"/>
      <c r="BO17" s="536"/>
      <c r="BP17" s="536"/>
      <c r="BQ17" s="536"/>
      <c r="BR17" s="536"/>
      <c r="BS17" s="536"/>
      <c r="BT17" s="536"/>
      <c r="BU17" s="536"/>
      <c r="BV17" s="536"/>
      <c r="BW17" s="536"/>
      <c r="BX17" s="536"/>
      <c r="BY17" s="536"/>
      <c r="BZ17" s="536"/>
      <c r="CA17" s="536"/>
      <c r="CB17" s="536"/>
      <c r="CC17" s="536"/>
      <c r="CD17" s="536"/>
      <c r="CE17" s="445"/>
      <c r="CF17" s="536">
        <f>IF([1]内訳書!$K$53&lt;=0,"0",[1]内訳書!$K$53)</f>
        <v>93000</v>
      </c>
      <c r="CG17" s="536"/>
      <c r="CH17" s="536"/>
      <c r="CI17" s="536"/>
      <c r="CJ17" s="536"/>
      <c r="CK17" s="536"/>
      <c r="CL17" s="536"/>
      <c r="CM17" s="536"/>
      <c r="CN17" s="536"/>
      <c r="CO17" s="536"/>
      <c r="CP17" s="536"/>
      <c r="CQ17" s="536"/>
      <c r="CR17" s="536"/>
      <c r="CS17" s="536"/>
      <c r="CT17" s="536"/>
      <c r="CU17" s="536"/>
      <c r="CV17" s="536"/>
      <c r="CW17" s="536"/>
      <c r="CX17" s="536"/>
      <c r="CY17" s="536"/>
      <c r="CZ17" s="536"/>
      <c r="DA17" s="536"/>
      <c r="DB17" s="536"/>
      <c r="DC17" s="536"/>
      <c r="DD17" s="536"/>
      <c r="DE17" s="536"/>
      <c r="DF17" s="236"/>
      <c r="DG17" s="219"/>
      <c r="DH17" s="219"/>
      <c r="DI17" s="535" t="s">
        <v>89</v>
      </c>
      <c r="DJ17" s="535"/>
      <c r="DK17" s="617" t="str">
        <f>X7</f>
        <v>07</v>
      </c>
      <c r="DL17" s="618"/>
      <c r="DM17" s="618"/>
      <c r="DN17" s="618"/>
      <c r="DO17" s="618"/>
      <c r="DP17" s="618"/>
      <c r="DQ17" s="530" t="s">
        <v>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60"/>
      <c r="AJ20" s="560"/>
      <c r="AK20" s="560"/>
      <c r="AL20" s="560"/>
      <c r="AM20" s="560"/>
      <c r="AN20" s="452"/>
      <c r="AO20" s="560"/>
      <c r="AP20" s="560"/>
      <c r="AQ20" s="560"/>
      <c r="AR20" s="560"/>
      <c r="AS20" s="560"/>
      <c r="AT20" s="445"/>
      <c r="AU20" s="550"/>
      <c r="AV20" s="550"/>
      <c r="AW20" s="550"/>
      <c r="AX20" s="550"/>
      <c r="AY20" s="550"/>
      <c r="AZ20" s="550"/>
      <c r="BA20" s="550"/>
      <c r="BB20" s="550"/>
      <c r="BC20" s="550"/>
      <c r="BD20" s="446"/>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445"/>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236"/>
      <c r="DG20" s="242"/>
      <c r="DH20" s="219"/>
      <c r="DI20" s="614" t="s">
        <v>90</v>
      </c>
      <c r="DJ20" s="614"/>
      <c r="DK20" s="533" t="str">
        <f>DK17</f>
        <v>07</v>
      </c>
      <c r="DL20" s="534"/>
      <c r="DM20" s="534"/>
      <c r="DN20" s="534"/>
      <c r="DO20" s="534"/>
      <c r="DP20" s="534"/>
      <c r="DQ20" s="530" t="s">
        <v>105</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560" t="str">
        <f>IF(BE23&gt;0,$N$13,"")</f>
        <v/>
      </c>
      <c r="O23" s="560"/>
      <c r="P23" s="560"/>
      <c r="Q23" s="560"/>
      <c r="R23" s="560"/>
      <c r="S23" s="452"/>
      <c r="T23" s="560" t="str">
        <f>IF(BE23&gt;0,$T$13,"")</f>
        <v/>
      </c>
      <c r="U23" s="560"/>
      <c r="V23" s="560"/>
      <c r="W23" s="560"/>
      <c r="X23" s="560"/>
      <c r="Y23" s="452"/>
      <c r="Z23" s="560"/>
      <c r="AA23" s="560"/>
      <c r="AB23" s="560"/>
      <c r="AC23" s="560"/>
      <c r="AD23" s="560"/>
      <c r="AE23" s="224"/>
      <c r="AF23" s="603" t="s">
        <v>31</v>
      </c>
      <c r="AG23" s="603"/>
      <c r="AH23" s="224"/>
      <c r="AI23" s="560" t="str">
        <f>IF(BE23&gt;0,$AI$13,"")</f>
        <v/>
      </c>
      <c r="AJ23" s="560"/>
      <c r="AK23" s="560"/>
      <c r="AL23" s="560"/>
      <c r="AM23" s="560"/>
      <c r="AN23" s="452"/>
      <c r="AO23" s="560"/>
      <c r="AP23" s="560"/>
      <c r="AQ23" s="560"/>
      <c r="AR23" s="560"/>
      <c r="AS23" s="560"/>
      <c r="AT23" s="445"/>
      <c r="AU23" s="550"/>
      <c r="AV23" s="550"/>
      <c r="AW23" s="550"/>
      <c r="AX23" s="550"/>
      <c r="AY23" s="550"/>
      <c r="AZ23" s="550"/>
      <c r="BA23" s="550"/>
      <c r="BB23" s="550"/>
      <c r="BC23" s="550"/>
      <c r="BD23" s="446"/>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445"/>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613" t="str">
        <f>IF(BE26&gt;0,$N$13,"")</f>
        <v/>
      </c>
      <c r="O26" s="613"/>
      <c r="P26" s="613"/>
      <c r="Q26" s="613"/>
      <c r="R26" s="613"/>
      <c r="S26" s="452"/>
      <c r="T26" s="560" t="str">
        <f>IF(BE26&gt;0,$T$13,"")</f>
        <v/>
      </c>
      <c r="U26" s="560"/>
      <c r="V26" s="560"/>
      <c r="W26" s="560"/>
      <c r="X26" s="560"/>
      <c r="Y26" s="452"/>
      <c r="Z26" s="560">
        <v>1</v>
      </c>
      <c r="AA26" s="560"/>
      <c r="AB26" s="560"/>
      <c r="AC26" s="560"/>
      <c r="AD26" s="560"/>
      <c r="AE26" s="224"/>
      <c r="AF26" s="603" t="s">
        <v>31</v>
      </c>
      <c r="AG26" s="603"/>
      <c r="AH26" s="224"/>
      <c r="AI26" s="560" t="str">
        <f>IF(BE26&gt;0,$AI$13,"")</f>
        <v/>
      </c>
      <c r="AJ26" s="560"/>
      <c r="AK26" s="560"/>
      <c r="AL26" s="560"/>
      <c r="AM26" s="560"/>
      <c r="AN26" s="452"/>
      <c r="AO26" s="560">
        <v>30</v>
      </c>
      <c r="AP26" s="560"/>
      <c r="AQ26" s="560"/>
      <c r="AR26" s="560"/>
      <c r="AS26" s="560"/>
      <c r="AT26" s="445"/>
      <c r="AU26" s="551">
        <f>SUM([1]内訳書!$W$22:$X$38)</f>
        <v>0</v>
      </c>
      <c r="AV26" s="551"/>
      <c r="AW26" s="551"/>
      <c r="AX26" s="551"/>
      <c r="AY26" s="551"/>
      <c r="AZ26" s="551"/>
      <c r="BA26" s="551"/>
      <c r="BB26" s="551"/>
      <c r="BC26" s="551"/>
      <c r="BD26" s="446"/>
      <c r="BE26" s="536">
        <f>SUM([1]内訳書!$Y$22:$Z$38)</f>
        <v>0</v>
      </c>
      <c r="BF26" s="536"/>
      <c r="BG26" s="536"/>
      <c r="BH26" s="536"/>
      <c r="BI26" s="536"/>
      <c r="BJ26" s="536"/>
      <c r="BK26" s="536"/>
      <c r="BL26" s="536"/>
      <c r="BM26" s="536"/>
      <c r="BN26" s="536"/>
      <c r="BO26" s="536"/>
      <c r="BP26" s="536"/>
      <c r="BQ26" s="536"/>
      <c r="BR26" s="536"/>
      <c r="BS26" s="536"/>
      <c r="BT26" s="536"/>
      <c r="BU26" s="536"/>
      <c r="BV26" s="536"/>
      <c r="BW26" s="536"/>
      <c r="BX26" s="536"/>
      <c r="BY26" s="536"/>
      <c r="BZ26" s="536"/>
      <c r="CA26" s="536"/>
      <c r="CB26" s="536"/>
      <c r="CC26" s="536"/>
      <c r="CD26" s="536"/>
      <c r="CE26" s="445"/>
      <c r="CF26" s="536">
        <f>SUM([1]内訳書!$AA$22:$AB$38)</f>
        <v>0</v>
      </c>
      <c r="CG26" s="536"/>
      <c r="CH26" s="536"/>
      <c r="CI26" s="536"/>
      <c r="CJ26" s="536"/>
      <c r="CK26" s="536"/>
      <c r="CL26" s="536"/>
      <c r="CM26" s="536"/>
      <c r="CN26" s="536"/>
      <c r="CO26" s="536"/>
      <c r="CP26" s="536"/>
      <c r="CQ26" s="536"/>
      <c r="CR26" s="536"/>
      <c r="CS26" s="536"/>
      <c r="CT26" s="536"/>
      <c r="CU26" s="536"/>
      <c r="CV26" s="536"/>
      <c r="CW26" s="536"/>
      <c r="CX26" s="536"/>
      <c r="CY26" s="536"/>
      <c r="CZ26" s="536"/>
      <c r="DA26" s="536"/>
      <c r="DB26" s="536"/>
      <c r="DC26" s="536"/>
      <c r="DD26" s="536"/>
      <c r="DE26" s="536"/>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560" t="str">
        <f>IF(BE29&gt;0,$N$13,"")</f>
        <v/>
      </c>
      <c r="O29" s="560"/>
      <c r="P29" s="560"/>
      <c r="Q29" s="560"/>
      <c r="R29" s="560"/>
      <c r="S29" s="452"/>
      <c r="T29" s="560" t="str">
        <f>IF(BE29&gt;0,$T$13,"")</f>
        <v/>
      </c>
      <c r="U29" s="560"/>
      <c r="V29" s="560"/>
      <c r="W29" s="560"/>
      <c r="X29" s="560"/>
      <c r="Y29" s="452"/>
      <c r="Z29" s="560"/>
      <c r="AA29" s="560"/>
      <c r="AB29" s="560"/>
      <c r="AC29" s="560"/>
      <c r="AD29" s="560"/>
      <c r="AE29" s="224"/>
      <c r="AF29" s="603" t="s">
        <v>31</v>
      </c>
      <c r="AG29" s="603"/>
      <c r="AH29" s="224"/>
      <c r="AI29" s="560" t="str">
        <f>IF(BE29&gt;0,$AI$13,"")</f>
        <v/>
      </c>
      <c r="AJ29" s="560"/>
      <c r="AK29" s="560"/>
      <c r="AL29" s="560"/>
      <c r="AM29" s="560"/>
      <c r="AN29" s="452"/>
      <c r="AO29" s="560"/>
      <c r="AP29" s="560"/>
      <c r="AQ29" s="560"/>
      <c r="AR29" s="560"/>
      <c r="AS29" s="560"/>
      <c r="AT29" s="445"/>
      <c r="AU29" s="550"/>
      <c r="AV29" s="550"/>
      <c r="AW29" s="550"/>
      <c r="AX29" s="550"/>
      <c r="AY29" s="550"/>
      <c r="AZ29" s="550"/>
      <c r="BA29" s="550"/>
      <c r="BB29" s="550"/>
      <c r="BC29" s="550"/>
      <c r="BD29" s="446"/>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445"/>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560"/>
      <c r="O32" s="560"/>
      <c r="P32" s="560"/>
      <c r="Q32" s="560"/>
      <c r="R32" s="560"/>
      <c r="S32" s="452"/>
      <c r="T32" s="560"/>
      <c r="U32" s="560"/>
      <c r="V32" s="560"/>
      <c r="W32" s="560"/>
      <c r="X32" s="560"/>
      <c r="Y32" s="452"/>
      <c r="Z32" s="560"/>
      <c r="AA32" s="560"/>
      <c r="AB32" s="560"/>
      <c r="AC32" s="560"/>
      <c r="AD32" s="56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543">
        <f>[1]内訳書!$O$22+[1]内訳書!$O$24+[1]内訳書!$O$28+[1]内訳書!$O$32+[1]内訳書!$O$35+[1]内訳書!$O$37+[1]内訳書!$O$53+[1]内訳書!$O$55</f>
        <v>0</v>
      </c>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236"/>
      <c r="DG32" s="219"/>
      <c r="DH32" s="219"/>
      <c r="DI32" s="252"/>
      <c r="DJ32" s="602" t="s">
        <v>174</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9"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176</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[1]合計表!$J$9</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543">
        <f>[1]内訳書!$O$23+[1]内訳書!$O$26+[1]内訳書!$O$30+[1]内訳書!$O$34+[1]内訳書!$O$36+[1]内訳書!$O$38+[1]内訳書!$O$54+[1]内訳書!$O$56</f>
        <v>0</v>
      </c>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657"/>
      <c r="D37" s="657"/>
      <c r="E37" s="657"/>
      <c r="F37" s="219"/>
      <c r="G37" s="219"/>
      <c r="H37" s="658"/>
      <c r="I37" s="219"/>
      <c r="J37" s="219"/>
      <c r="K37" s="219"/>
      <c r="L37" s="219"/>
      <c r="M37" s="219"/>
      <c r="N37" s="219"/>
      <c r="O37" s="219"/>
      <c r="P37" s="219"/>
      <c r="Q37" s="219"/>
      <c r="R37" s="606" t="str">
        <f>[1]合計表!$F$7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551">
        <f>IF(SUM(CF13,CF17,CF20,CF23,CF26,CF29,CF32-CI35)&lt;=0,"0",SUM(CF13,CF17,CF20,CF23,CF26,CF29,CF32-CI35))</f>
        <v>189390</v>
      </c>
      <c r="CG39" s="551"/>
      <c r="CH39" s="551"/>
      <c r="CI39" s="551"/>
      <c r="CJ39" s="551"/>
      <c r="CK39" s="551"/>
      <c r="CL39" s="551"/>
      <c r="CM39" s="551"/>
      <c r="CN39" s="551"/>
      <c r="CO39" s="551"/>
      <c r="CP39" s="551"/>
      <c r="CQ39" s="551"/>
      <c r="CR39" s="551"/>
      <c r="CS39" s="551"/>
      <c r="CT39" s="551"/>
      <c r="CU39" s="551"/>
      <c r="CV39" s="551"/>
      <c r="CW39" s="551"/>
      <c r="CX39" s="551"/>
      <c r="CY39" s="551"/>
      <c r="CZ39" s="551"/>
      <c r="DA39" s="551"/>
      <c r="DB39" s="551"/>
      <c r="DC39" s="551"/>
      <c r="DD39" s="551"/>
      <c r="DE39" s="551"/>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9"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662"/>
      <c r="D41" s="662"/>
      <c r="E41" s="662"/>
      <c r="F41" s="219"/>
      <c r="G41" s="219"/>
      <c r="H41" s="658"/>
      <c r="I41" s="219"/>
      <c r="J41" s="219"/>
      <c r="K41" s="219"/>
      <c r="L41" s="219"/>
      <c r="M41" s="219"/>
      <c r="N41" s="219"/>
      <c r="O41" s="219"/>
      <c r="P41" s="219"/>
      <c r="Q41" s="219"/>
      <c r="R41" s="663" t="str">
        <f>[1]合計表!$F$11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550"/>
      <c r="CG42" s="550"/>
      <c r="CH42" s="550"/>
      <c r="CI42" s="550"/>
      <c r="CJ42" s="550"/>
      <c r="CK42" s="550"/>
      <c r="CL42" s="550"/>
      <c r="CM42" s="550"/>
      <c r="CN42" s="550"/>
      <c r="CO42" s="550"/>
      <c r="CP42" s="550"/>
      <c r="CQ42" s="550"/>
      <c r="CR42" s="550"/>
      <c r="CS42" s="550"/>
      <c r="CT42" s="550"/>
      <c r="CU42" s="550"/>
      <c r="CV42" s="550"/>
      <c r="CW42" s="550"/>
      <c r="CX42" s="550"/>
      <c r="CY42" s="550"/>
      <c r="CZ42" s="550"/>
      <c r="DA42" s="550"/>
      <c r="DB42" s="550"/>
      <c r="DC42" s="550"/>
      <c r="DD42" s="550"/>
      <c r="DE42" s="550"/>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609">
        <f>IF(CF39="0","0",CF39+CF42)</f>
        <v>189390</v>
      </c>
      <c r="CD45" s="609"/>
      <c r="CE45" s="609"/>
      <c r="CF45" s="609"/>
      <c r="CG45" s="609"/>
      <c r="CH45" s="609"/>
      <c r="CI45" s="609"/>
      <c r="CJ45" s="609"/>
      <c r="CK45" s="609"/>
      <c r="CL45" s="609"/>
      <c r="CM45" s="609"/>
      <c r="CN45" s="609"/>
      <c r="CO45" s="609"/>
      <c r="CP45" s="609"/>
      <c r="CQ45" s="609"/>
      <c r="CR45" s="609"/>
      <c r="CS45" s="609"/>
      <c r="CT45" s="609"/>
      <c r="CU45" s="609"/>
      <c r="CV45" s="609"/>
      <c r="CW45" s="609"/>
      <c r="CX45" s="609"/>
      <c r="CY45" s="609"/>
      <c r="CZ45" s="609"/>
      <c r="DA45" s="609"/>
      <c r="DB45" s="609"/>
      <c r="DC45" s="609"/>
      <c r="DD45" s="609"/>
      <c r="DE45" s="609"/>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149</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148</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1</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0</v>
      </c>
      <c r="AJ64" s="538"/>
      <c r="AK64" s="173"/>
      <c r="AL64" s="537" t="str">
        <f>RIGHT(AI13,1)</f>
        <v>6</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0</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156</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1</v>
      </c>
      <c r="X68" s="565"/>
      <c r="Y68" s="175"/>
      <c r="Z68" s="564" t="str">
        <f>IF(LEN(Z17)&gt;=2,LEFT(Z17,1),IF(LEN(Z17)=1,"0",MID(TEXT(Z17,"???"),2,1)))</f>
        <v>1</v>
      </c>
      <c r="AA68" s="565"/>
      <c r="AB68" s="173"/>
      <c r="AC68" s="564" t="str">
        <f>RIGHT(Z17,1)</f>
        <v>0</v>
      </c>
      <c r="AD68" s="565"/>
      <c r="AE68" s="174"/>
      <c r="AF68" s="569" t="s">
        <v>72</v>
      </c>
      <c r="AG68" s="569"/>
      <c r="AH68" s="174"/>
      <c r="AI68" s="564" t="str">
        <f>IF(LEN(AI17)&gt;=2,LEFT(AI17,1),IF(LEN(AI17)=1,"0",MID(TEXT(AI17,"???"),2,1)))</f>
        <v>0</v>
      </c>
      <c r="AJ68" s="565"/>
      <c r="AK68" s="173"/>
      <c r="AL68" s="564" t="str">
        <f>RIGHT(AI17,1)</f>
        <v>6</v>
      </c>
      <c r="AM68" s="565"/>
      <c r="AN68" s="175"/>
      <c r="AO68" s="564" t="str">
        <f>IF(LEN(AO17)&gt;=2,LEFT(AO17,1),IF(LEN(AO17)=1,"0",MID(TEXT(AO17,"???"),2,1)))</f>
        <v>1</v>
      </c>
      <c r="AP68" s="565"/>
      <c r="AQ68" s="173"/>
      <c r="AR68" s="564" t="str">
        <f>RIGHT(AO17,1)</f>
        <v>0</v>
      </c>
      <c r="AS68" s="565"/>
      <c r="AT68" s="175"/>
      <c r="AU68" s="564" t="str">
        <f>MID(TEXT(AU17,"???"),1,1)</f>
        <v xml:space="preserve"> </v>
      </c>
      <c r="AV68" s="565"/>
      <c r="AW68" s="173"/>
      <c r="AX68" s="564" t="str">
        <f>MID(TEXT(AU17,"???"),2,1)</f>
        <v xml:space="preserve"> </v>
      </c>
      <c r="AY68" s="565"/>
      <c r="AZ68" s="173"/>
      <c r="BA68" s="564" t="str">
        <f>MID(TEXT(AU17,"???"),3,1)</f>
        <v>1</v>
      </c>
      <c r="BB68" s="570"/>
      <c r="BC68" s="571"/>
      <c r="BD68" s="176"/>
      <c r="BE68" s="570" t="str">
        <f>MID(TEXT(BE17,"????????????"),4,1)</f>
        <v xml:space="preserve"> </v>
      </c>
      <c r="BF68" s="565"/>
      <c r="BG68" s="173"/>
      <c r="BH68" s="564" t="str">
        <f>MID(TEXT(BE17,"????????????"),5,1)</f>
        <v xml:space="preserve"> </v>
      </c>
      <c r="BI68" s="565"/>
      <c r="BJ68" s="173"/>
      <c r="BK68" s="564" t="str">
        <f>MID(TEXT(BE17,"????????????"),6,1)</f>
        <v xml:space="preserve"> </v>
      </c>
      <c r="BL68" s="565"/>
      <c r="BM68" s="173"/>
      <c r="BN68" s="564" t="str">
        <f>MID(TEXT(BE17,"????????????"),7,1)</f>
        <v>9</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 xml:space="preserve"> </v>
      </c>
      <c r="CP68" s="565"/>
      <c r="CQ68" s="173"/>
      <c r="CR68" s="564" t="str">
        <f>MID(TEXT(CF17,"?????????"),5,1)</f>
        <v>9</v>
      </c>
      <c r="CS68" s="565"/>
      <c r="CT68" s="173"/>
      <c r="CU68" s="564" t="str">
        <f>MID(TEXT(CF17,"?????????"),6,1)</f>
        <v>3</v>
      </c>
      <c r="CV68" s="565"/>
      <c r="CW68" s="173"/>
      <c r="CX68" s="564" t="str">
        <f>MID(TEXT(CF17,"?????????"),7,1)</f>
        <v>0</v>
      </c>
      <c r="CY68" s="565"/>
      <c r="CZ68" s="173"/>
      <c r="DA68" s="564" t="str">
        <f>MID(TEXT(CF17,"?????????"),8,1)</f>
        <v>0</v>
      </c>
      <c r="DB68" s="565"/>
      <c r="DC68" s="173"/>
      <c r="DD68" s="564" t="str">
        <f>MID(TEXT(CF17,"?????????"),9,1)</f>
        <v>0</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1</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158</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0</v>
      </c>
      <c r="DR71" s="589"/>
      <c r="DS71" s="589"/>
      <c r="DT71" s="589" t="str">
        <f>RIGHT(DQ20,1)</f>
        <v>6</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178</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230</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0</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160</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232</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169</v>
      </c>
      <c r="BS83" s="566"/>
      <c r="BT83" s="566"/>
      <c r="BU83" s="566"/>
      <c r="BV83" s="566"/>
      <c r="BW83" s="566"/>
      <c r="BX83" s="566"/>
      <c r="BY83" s="566"/>
      <c r="BZ83" s="566"/>
      <c r="CA83" s="566"/>
      <c r="CB83" s="566"/>
      <c r="CC83" s="566"/>
      <c r="CD83" s="35"/>
      <c r="CE83" s="62"/>
      <c r="CF83" s="567" t="str">
        <f>MID(TEXT(CF32,"?????????"),1,1)</f>
        <v xml:space="preserve"> </v>
      </c>
      <c r="CG83" s="568"/>
      <c r="CH83" s="163"/>
      <c r="CI83" s="564" t="str">
        <f>MID(TEXT(CF32,"?????????"),2,1)</f>
        <v xml:space="preserve"> </v>
      </c>
      <c r="CJ83" s="565"/>
      <c r="CK83" s="173"/>
      <c r="CL83" s="564" t="str">
        <f>MID(TEXT(CF32,"?????????"),3,1)</f>
        <v xml:space="preserve"> </v>
      </c>
      <c r="CM83" s="565"/>
      <c r="CN83" s="173"/>
      <c r="CO83" s="564" t="str">
        <f>MID(TEXT(CF32,"?????????"),4,1)</f>
        <v xml:space="preserve"> </v>
      </c>
      <c r="CP83" s="565"/>
      <c r="CQ83" s="173"/>
      <c r="CR83" s="564" t="str">
        <f>MID(TEXT(CF32,"?????????"),5,1)</f>
        <v xml:space="preserve"> </v>
      </c>
      <c r="CS83" s="565"/>
      <c r="CT83" s="173"/>
      <c r="CU83" s="564" t="str">
        <f>MID(TEXT(CF32,"?????????"),6,1)</f>
        <v xml:space="preserve"> </v>
      </c>
      <c r="CV83" s="565"/>
      <c r="CW83" s="173"/>
      <c r="CX83" s="564" t="str">
        <f>MID(TEXT(CF32,"?????????"),7,1)</f>
        <v xml:space="preserve"> </v>
      </c>
      <c r="CY83" s="565"/>
      <c r="CZ83" s="173"/>
      <c r="DA83" s="564" t="str">
        <f>MID(TEXT(CF32,"?????????"),8,1)</f>
        <v xml:space="preserve"> </v>
      </c>
      <c r="DB83" s="565"/>
      <c r="DC83" s="173"/>
      <c r="DD83" s="564" t="str">
        <f>MID(TEXT(CF32,"?????????"),9,1)</f>
        <v xml:space="preserve"> </v>
      </c>
      <c r="DE83" s="565"/>
      <c r="DF83" s="65"/>
      <c r="DG83" s="35"/>
      <c r="DH83" s="35"/>
      <c r="DI83" s="42"/>
      <c r="DJ83" s="578" t="s">
        <v>254</v>
      </c>
      <c r="DK83" s="578"/>
      <c r="DL83" s="578"/>
      <c r="DM83" s="578"/>
      <c r="DN83" s="578"/>
      <c r="DO83" s="517"/>
      <c r="DP83" s="35"/>
      <c r="DQ83" s="35"/>
      <c r="DR83" s="35"/>
      <c r="DS83" s="35"/>
      <c r="DT83" s="35"/>
      <c r="DU83" s="35"/>
      <c r="DV83" s="35"/>
      <c r="DW83" s="640" t="s">
        <v>102</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171</v>
      </c>
      <c r="BS86" s="566"/>
      <c r="BT86" s="566"/>
      <c r="BU86" s="566"/>
      <c r="BV86" s="566"/>
      <c r="BW86" s="566"/>
      <c r="BX86" s="566"/>
      <c r="BY86" s="566"/>
      <c r="BZ86" s="566"/>
      <c r="CA86" s="566"/>
      <c r="CB86" s="566"/>
      <c r="CC86" s="566"/>
      <c r="CD86" s="35"/>
      <c r="CE86" s="62"/>
      <c r="CF86" s="583" t="s">
        <v>79</v>
      </c>
      <c r="CG86" s="583"/>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MID(TEXT(CF39,"?????????"),1,1)</f>
        <v xml:space="preserve"> </v>
      </c>
      <c r="CG90" s="565"/>
      <c r="CH90" s="173"/>
      <c r="CI90" s="564" t="str">
        <f>MID(TEXT(CF39,"?????????"),2,1)</f>
        <v xml:space="preserve"> </v>
      </c>
      <c r="CJ90" s="565"/>
      <c r="CK90" s="173"/>
      <c r="CL90" s="564" t="str">
        <f>MID(TEXT(CF39,"?????????"),3,1)</f>
        <v xml:space="preserve"> </v>
      </c>
      <c r="CM90" s="565"/>
      <c r="CN90" s="173"/>
      <c r="CO90" s="564" t="str">
        <f>MID(TEXT(CF39,"?????????"),4,1)</f>
        <v>1</v>
      </c>
      <c r="CP90" s="565"/>
      <c r="CQ90" s="173"/>
      <c r="CR90" s="564" t="str">
        <f>MID(TEXT(CF39,"?????????"),5,1)</f>
        <v>8</v>
      </c>
      <c r="CS90" s="565"/>
      <c r="CT90" s="173"/>
      <c r="CU90" s="564" t="str">
        <f>MID(TEXT(CF39,"?????????"),6,1)</f>
        <v>9</v>
      </c>
      <c r="CV90" s="565"/>
      <c r="CW90" s="173"/>
      <c r="CX90" s="564" t="str">
        <f>MID(TEXT(CF39,"?????????"),7,1)</f>
        <v>3</v>
      </c>
      <c r="CY90" s="565"/>
      <c r="CZ90" s="173"/>
      <c r="DA90" s="564" t="str">
        <f>MID(TEXT(CF39,"?????????"),8,1)</f>
        <v>9</v>
      </c>
      <c r="DB90" s="565"/>
      <c r="DC90" s="173"/>
      <c r="DD90" s="564" t="str">
        <f>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IF(OR(EN122=0,LEN(EN122)-9&lt;=0),"",MID(EN122,LEN(EN122)-9,1))</f>
        <v/>
      </c>
      <c r="CD96" s="565"/>
      <c r="CE96" s="35"/>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8</v>
      </c>
      <c r="CS96" s="565"/>
      <c r="CT96" s="173"/>
      <c r="CU96" s="564" t="str">
        <f>IF(OR(EN122=0,LEN(EN122)-3&lt;=0),"",MID(EN122,LEN(EN122)-3,1))</f>
        <v>9</v>
      </c>
      <c r="CV96" s="565"/>
      <c r="CW96" s="173"/>
      <c r="CX96" s="564" t="str">
        <f>IF(OR(EN122=0,LEN(EN122)-2&lt;=0),"",MID(EN122,LEN(EN122)-2,1))</f>
        <v>3</v>
      </c>
      <c r="CY96" s="565"/>
      <c r="CZ96" s="173"/>
      <c r="DA96" s="564" t="str">
        <f>IF(OR(EN122=0,LEN(EN122)-1&lt;=0),"",MID(EN122,LEN(EN122)-1,1))</f>
        <v>9</v>
      </c>
      <c r="DB96" s="565"/>
      <c r="DC96" s="173"/>
      <c r="DD96" s="564" t="str">
        <f>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CM11:CY11"/>
    <mergeCell ref="BZ12:CA12"/>
    <mergeCell ref="CC12:CD12"/>
    <mergeCell ref="AN13:AN14"/>
    <mergeCell ref="AI17:AM17"/>
    <mergeCell ref="AI13:AM14"/>
    <mergeCell ref="AF17:AG17"/>
    <mergeCell ref="AU13:BC14"/>
    <mergeCell ref="BR39:CC39"/>
    <mergeCell ref="BR35:CC36"/>
    <mergeCell ref="AO13:AS14"/>
    <mergeCell ref="AF26:AG26"/>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N68:O68"/>
    <mergeCell ref="Q68:R68"/>
    <mergeCell ref="T68:U68"/>
    <mergeCell ref="W68:X68"/>
    <mergeCell ref="Z68:AA68"/>
    <mergeCell ref="AC68:AD68"/>
    <mergeCell ref="AF68:AG68"/>
    <mergeCell ref="AI68:AJ68"/>
    <mergeCell ref="AL68:AM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CI86:CJ87"/>
    <mergeCell ref="CL86:CM87"/>
    <mergeCell ref="CO86:CP87"/>
    <mergeCell ref="CR86:CS87"/>
    <mergeCell ref="CU86:CV87"/>
    <mergeCell ref="H98:I102"/>
    <mergeCell ref="BQ98:DF98"/>
    <mergeCell ref="DA90:DB90"/>
    <mergeCell ref="DD90:DE9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'特例1～6月入力シート'!X58</f>
        <v>0</v>
      </c>
      <c r="Y7" s="744"/>
      <c r="Z7" s="744"/>
      <c r="AA7" s="744" t="str">
        <f>'特例1～6月入力シート'!AA58</f>
        <v>7</v>
      </c>
      <c r="AB7" s="744"/>
      <c r="AC7" s="744"/>
      <c r="AD7" s="7"/>
      <c r="AE7" s="7"/>
      <c r="AF7" s="7"/>
      <c r="AG7" s="745" t="str">
        <f>'特例1～6月入力シート'!AG7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'特例1～6月入力シート'!BC58</f>
        <v>0</v>
      </c>
      <c r="BD7" s="736"/>
      <c r="BE7" s="736"/>
      <c r="BF7" s="736" t="str">
        <f>'特例1～6月入力シート'!BF58</f>
        <v>0</v>
      </c>
      <c r="BG7" s="736"/>
      <c r="BH7" s="736"/>
      <c r="BI7" s="736" t="str">
        <f>'特例1～6月入力シート'!BI58</f>
        <v>0</v>
      </c>
      <c r="BJ7" s="736"/>
      <c r="BK7" s="736"/>
      <c r="BL7" s="736" t="str">
        <f>'特例1～6月入力シート'!BL58</f>
        <v>3</v>
      </c>
      <c r="BM7" s="736"/>
      <c r="BN7" s="736"/>
      <c r="BO7" s="736" t="str">
        <f>'特例1～6月入力シート'!BO58</f>
        <v>5</v>
      </c>
      <c r="BP7" s="736"/>
      <c r="BQ7" s="736"/>
      <c r="BR7" s="736" t="str">
        <f>'特例1～6月入力シート'!BR58</f>
        <v>4</v>
      </c>
      <c r="BS7" s="736"/>
      <c r="BT7" s="736"/>
      <c r="BU7" s="736" t="str">
        <f>'特例1～6月入力シート'!BU58</f>
        <v>1</v>
      </c>
      <c r="BV7" s="736"/>
      <c r="BW7" s="736"/>
      <c r="BX7" s="736" t="str">
        <f>'特例1～6月入力シート'!BX58</f>
        <v>4</v>
      </c>
      <c r="BY7" s="736"/>
      <c r="BZ7" s="736"/>
      <c r="CA7" s="167"/>
      <c r="CB7" s="167"/>
      <c r="CC7" s="167"/>
      <c r="CD7" s="167"/>
      <c r="CE7" s="167"/>
      <c r="CF7" s="167"/>
      <c r="CG7" s="736" t="str">
        <f>'特例1～6月入力シート'!CG58</f>
        <v>1</v>
      </c>
      <c r="CH7" s="736"/>
      <c r="CI7" s="736"/>
      <c r="CJ7" s="736" t="str">
        <f>'特例1～6月入力シート'!CJ58</f>
        <v>1</v>
      </c>
      <c r="CK7" s="736"/>
      <c r="CL7" s="736"/>
      <c r="CM7" s="736" t="str">
        <f>'特例1～6月入力シート'!CM58</f>
        <v>0</v>
      </c>
      <c r="CN7" s="736"/>
      <c r="CO7" s="736"/>
      <c r="CP7" s="167"/>
      <c r="CQ7" s="167"/>
      <c r="CR7" s="167"/>
      <c r="CS7" s="744" t="str">
        <f>'特例1～6月入力シート'!CS58</f>
        <v>1</v>
      </c>
      <c r="CT7" s="744"/>
      <c r="CU7" s="744"/>
      <c r="CV7" s="744" t="str">
        <f>'特例1～6月入力シート'!CV58</f>
        <v>2</v>
      </c>
      <c r="CW7" s="744"/>
      <c r="CX7" s="744"/>
      <c r="CY7" s="744" t="str">
        <f>'特例1～6月入力シート'!CY58</f>
        <v>3</v>
      </c>
      <c r="CZ7" s="744"/>
      <c r="DA7" s="744"/>
      <c r="DB7" s="744" t="str">
        <f>'特例1～6月入力シート'!DB58</f>
        <v>4</v>
      </c>
      <c r="DC7" s="744"/>
      <c r="DD7" s="744"/>
      <c r="DE7" s="744" t="str">
        <f>'特例1～6月入力シート'!DE58</f>
        <v>5</v>
      </c>
      <c r="DF7" s="744"/>
      <c r="DG7" s="744"/>
      <c r="DH7" s="744" t="str">
        <f>'特例1～6月入力シート'!DH58</f>
        <v>6</v>
      </c>
      <c r="DI7" s="744"/>
      <c r="DJ7" s="744"/>
      <c r="DK7" s="744" t="str">
        <f>'特例1～6月入力シート'!DK58</f>
        <v>7</v>
      </c>
      <c r="DL7" s="744"/>
      <c r="DM7" s="744"/>
      <c r="DN7" s="744" t="str">
        <f>'特例1～6月入力シート'!DN58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'特例1～6月入力シート'!K8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'特例1～6月入力シート'!N64</f>
        <v>0</v>
      </c>
      <c r="O13" s="733"/>
      <c r="P13" s="194"/>
      <c r="Q13" s="732" t="str">
        <f>'特例1～6月入力シート'!Q64</f>
        <v>7</v>
      </c>
      <c r="R13" s="733"/>
      <c r="S13" s="730"/>
      <c r="T13" s="732" t="str">
        <f>'特例1～6月入力シート'!T64</f>
        <v>0</v>
      </c>
      <c r="U13" s="733"/>
      <c r="V13" s="194"/>
      <c r="W13" s="732" t="str">
        <f>'特例1～6月入力シート'!W64</f>
        <v>1</v>
      </c>
      <c r="X13" s="733"/>
      <c r="Y13" s="729"/>
      <c r="Z13" s="732" t="str">
        <f>'特例1～6月入力シート'!Z64</f>
        <v>2</v>
      </c>
      <c r="AA13" s="733"/>
      <c r="AB13" s="194"/>
      <c r="AC13" s="732" t="str">
        <f>'特例1～6月入力シート'!AC64</f>
        <v>5</v>
      </c>
      <c r="AD13" s="733"/>
      <c r="AE13" s="194"/>
      <c r="AF13" s="763" t="s">
        <v>33</v>
      </c>
      <c r="AG13" s="763"/>
      <c r="AH13" s="194"/>
      <c r="AI13" s="732" t="str">
        <f>'特例1～6月入力シート'!AI64</f>
        <v>0</v>
      </c>
      <c r="AJ13" s="733"/>
      <c r="AK13" s="194"/>
      <c r="AL13" s="732" t="str">
        <f>'特例1～6月入力シート'!AL64</f>
        <v>6</v>
      </c>
      <c r="AM13" s="733"/>
      <c r="AN13" s="729"/>
      <c r="AO13" s="732" t="str">
        <f>'特例1～6月入力シート'!AO64</f>
        <v>2</v>
      </c>
      <c r="AP13" s="733"/>
      <c r="AQ13" s="194"/>
      <c r="AR13" s="732" t="str">
        <f>'特例1～6月入力シート'!AR64</f>
        <v>5</v>
      </c>
      <c r="AS13" s="733"/>
      <c r="AT13" s="195"/>
      <c r="AU13" s="732" t="str">
        <f>'特例1～6月入力シート'!AU64</f>
        <v xml:space="preserve"> </v>
      </c>
      <c r="AV13" s="733"/>
      <c r="AW13" s="194"/>
      <c r="AX13" s="732" t="str">
        <f>'特例1～6月入力シート'!AX64</f>
        <v>1</v>
      </c>
      <c r="AY13" s="733"/>
      <c r="AZ13" s="194"/>
      <c r="BA13" s="732" t="str">
        <f>'特例1～6月入力シート'!BA64</f>
        <v>8</v>
      </c>
      <c r="BB13" s="764"/>
      <c r="BC13" s="733"/>
      <c r="BD13" s="737"/>
      <c r="BE13" s="712" t="str">
        <f>'特例1～6月入力シート'!BE64</f>
        <v xml:space="preserve"> </v>
      </c>
      <c r="BF13" s="713"/>
      <c r="BG13" s="457"/>
      <c r="BH13" s="712" t="str">
        <f>'特例1～6月入力シート'!BH64</f>
        <v xml:space="preserve"> </v>
      </c>
      <c r="BI13" s="713"/>
      <c r="BJ13" s="457"/>
      <c r="BK13" s="712" t="str">
        <f>'特例1～6月入力シート'!BK64</f>
        <v>6</v>
      </c>
      <c r="BL13" s="713"/>
      <c r="BM13" s="755"/>
      <c r="BN13" s="712" t="str">
        <f>'特例1～6月入力シート'!BN64</f>
        <v>0</v>
      </c>
      <c r="BO13" s="713"/>
      <c r="BP13" s="457"/>
      <c r="BQ13" s="712" t="str">
        <f>'特例1～6月入力シート'!BQ64</f>
        <v>0</v>
      </c>
      <c r="BR13" s="713"/>
      <c r="BS13" s="457"/>
      <c r="BT13" s="712" t="str">
        <f>'特例1～6月入力シート'!BT64</f>
        <v>0</v>
      </c>
      <c r="BU13" s="713"/>
      <c r="BV13" s="755"/>
      <c r="BW13" s="712" t="str">
        <f>'特例1～6月入力シート'!BW64</f>
        <v>0</v>
      </c>
      <c r="BX13" s="713"/>
      <c r="BY13" s="457"/>
      <c r="BZ13" s="712" t="str">
        <f>'特例1～6月入力シート'!BZ64</f>
        <v>0</v>
      </c>
      <c r="CA13" s="713"/>
      <c r="CB13" s="457"/>
      <c r="CC13" s="712" t="str">
        <f>'特例1～6月入力シート'!CC64</f>
        <v>0</v>
      </c>
      <c r="CD13" s="713"/>
      <c r="CE13" s="195"/>
      <c r="CF13" s="712" t="str">
        <f>'特例1～6月入力シート'!CF64</f>
        <v xml:space="preserve"> </v>
      </c>
      <c r="CG13" s="713"/>
      <c r="CH13" s="457"/>
      <c r="CI13" s="712" t="str">
        <f>'特例1～6月入力シート'!CI64</f>
        <v xml:space="preserve"> </v>
      </c>
      <c r="CJ13" s="713"/>
      <c r="CK13" s="457"/>
      <c r="CL13" s="712" t="str">
        <f>'特例1～6月入力シート'!CL64</f>
        <v xml:space="preserve"> </v>
      </c>
      <c r="CM13" s="713"/>
      <c r="CN13" s="457"/>
      <c r="CO13" s="712" t="str">
        <f>'特例1～6月入力シート'!CO64</f>
        <v xml:space="preserve"> </v>
      </c>
      <c r="CP13" s="713"/>
      <c r="CQ13" s="457"/>
      <c r="CR13" s="712" t="str">
        <f>'特例1～6月入力シート'!CR64</f>
        <v>9</v>
      </c>
      <c r="CS13" s="713"/>
      <c r="CT13" s="457"/>
      <c r="CU13" s="712" t="str">
        <f>'特例1～6月入力シート'!CU64</f>
        <v>6</v>
      </c>
      <c r="CV13" s="713"/>
      <c r="CW13" s="457"/>
      <c r="CX13" s="712" t="str">
        <f>'特例1～6月入力シート'!CX64</f>
        <v>3</v>
      </c>
      <c r="CY13" s="713"/>
      <c r="CZ13" s="457"/>
      <c r="DA13" s="712" t="str">
        <f>'特例1～6月入力シート'!DA64</f>
        <v>9</v>
      </c>
      <c r="DB13" s="713"/>
      <c r="DC13" s="457"/>
      <c r="DD13" s="712" t="str">
        <f>'特例1～6月入力シート'!DD64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48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'特例1～6月入力シート'!N68</f>
        <v>0</v>
      </c>
      <c r="O17" s="708"/>
      <c r="P17" s="201"/>
      <c r="Q17" s="707" t="str">
        <f>'特例1～6月入力シート'!Q68</f>
        <v>7</v>
      </c>
      <c r="R17" s="708"/>
      <c r="S17" s="202"/>
      <c r="T17" s="707" t="str">
        <f>'特例1～6月入力シート'!T68</f>
        <v>0</v>
      </c>
      <c r="U17" s="708"/>
      <c r="V17" s="201"/>
      <c r="W17" s="707" t="str">
        <f>'特例1～6月入力シート'!W68</f>
        <v>1</v>
      </c>
      <c r="X17" s="708"/>
      <c r="Y17" s="202"/>
      <c r="Z17" s="707" t="str">
        <f>'特例1～6月入力シート'!Z68</f>
        <v>1</v>
      </c>
      <c r="AA17" s="708"/>
      <c r="AB17" s="201"/>
      <c r="AC17" s="707" t="str">
        <f>'特例1～6月入力シート'!AC68</f>
        <v>0</v>
      </c>
      <c r="AD17" s="708"/>
      <c r="AE17" s="201"/>
      <c r="AF17" s="763" t="s">
        <v>34</v>
      </c>
      <c r="AG17" s="763"/>
      <c r="AH17" s="201"/>
      <c r="AI17" s="707" t="str">
        <f>'特例1～6月入力シート'!AI68</f>
        <v>0</v>
      </c>
      <c r="AJ17" s="708"/>
      <c r="AK17" s="201"/>
      <c r="AL17" s="707" t="str">
        <f>'特例1～6月入力シート'!AL68</f>
        <v>6</v>
      </c>
      <c r="AM17" s="708"/>
      <c r="AN17" s="202"/>
      <c r="AO17" s="707" t="str">
        <f>'特例1～6月入力シート'!AO68</f>
        <v>1</v>
      </c>
      <c r="AP17" s="708"/>
      <c r="AQ17" s="201"/>
      <c r="AR17" s="707" t="str">
        <f>'特例1～6月入力シート'!AR68</f>
        <v>0</v>
      </c>
      <c r="AS17" s="708"/>
      <c r="AT17" s="203"/>
      <c r="AU17" s="707" t="str">
        <f>'特例1～6月入力シート'!AU68</f>
        <v xml:space="preserve"> </v>
      </c>
      <c r="AV17" s="708"/>
      <c r="AW17" s="201"/>
      <c r="AX17" s="707" t="str">
        <f>'特例1～6月入力シート'!AX68</f>
        <v xml:space="preserve"> </v>
      </c>
      <c r="AY17" s="708"/>
      <c r="AZ17" s="201"/>
      <c r="BA17" s="707" t="str">
        <f>'特例1～6月入力シート'!BA68</f>
        <v>1</v>
      </c>
      <c r="BB17" s="725"/>
      <c r="BC17" s="708"/>
      <c r="BD17" s="203"/>
      <c r="BE17" s="723" t="str">
        <f>'特例1～6月入力シート'!BE68</f>
        <v xml:space="preserve"> </v>
      </c>
      <c r="BF17" s="724"/>
      <c r="BG17" s="463"/>
      <c r="BH17" s="723" t="str">
        <f>'特例1～6月入力シート'!BH68</f>
        <v xml:space="preserve"> </v>
      </c>
      <c r="BI17" s="724"/>
      <c r="BJ17" s="463"/>
      <c r="BK17" s="723" t="str">
        <f>'特例1～6月入力シート'!BK68</f>
        <v xml:space="preserve"> </v>
      </c>
      <c r="BL17" s="724"/>
      <c r="BM17" s="463"/>
      <c r="BN17" s="723" t="str">
        <f>'特例1～6月入力シート'!BN68</f>
        <v>9</v>
      </c>
      <c r="BO17" s="724"/>
      <c r="BP17" s="463"/>
      <c r="BQ17" s="723" t="str">
        <f>'特例1～6月入力シート'!BQ68</f>
        <v>0</v>
      </c>
      <c r="BR17" s="724"/>
      <c r="BS17" s="463"/>
      <c r="BT17" s="723" t="str">
        <f>'特例1～6月入力シート'!BT68</f>
        <v>0</v>
      </c>
      <c r="BU17" s="724"/>
      <c r="BV17" s="463"/>
      <c r="BW17" s="723" t="str">
        <f>'特例1～6月入力シート'!BW68</f>
        <v>0</v>
      </c>
      <c r="BX17" s="724"/>
      <c r="BY17" s="463"/>
      <c r="BZ17" s="723" t="str">
        <f>'特例1～6月入力シート'!BZ68</f>
        <v>0</v>
      </c>
      <c r="CA17" s="724"/>
      <c r="CB17" s="463"/>
      <c r="CC17" s="723" t="str">
        <f>'特例1～6月入力シート'!CC68</f>
        <v>0</v>
      </c>
      <c r="CD17" s="724"/>
      <c r="CE17" s="203"/>
      <c r="CF17" s="723" t="str">
        <f>'特例1～6月入力シート'!CF68</f>
        <v xml:space="preserve"> </v>
      </c>
      <c r="CG17" s="724"/>
      <c r="CH17" s="463"/>
      <c r="CI17" s="723" t="str">
        <f>'特例1～6月入力シート'!CI68</f>
        <v xml:space="preserve"> </v>
      </c>
      <c r="CJ17" s="724"/>
      <c r="CK17" s="463"/>
      <c r="CL17" s="723" t="str">
        <f>'特例1～6月入力シート'!CL68</f>
        <v xml:space="preserve"> </v>
      </c>
      <c r="CM17" s="724"/>
      <c r="CN17" s="463"/>
      <c r="CO17" s="723" t="str">
        <f>'特例1～6月入力シート'!CO68</f>
        <v xml:space="preserve"> </v>
      </c>
      <c r="CP17" s="724"/>
      <c r="CQ17" s="463"/>
      <c r="CR17" s="723" t="str">
        <f>'特例1～6月入力シート'!CR68</f>
        <v>9</v>
      </c>
      <c r="CS17" s="724"/>
      <c r="CT17" s="463"/>
      <c r="CU17" s="723" t="str">
        <f>'特例1～6月入力シート'!CU68</f>
        <v>3</v>
      </c>
      <c r="CV17" s="724"/>
      <c r="CW17" s="463"/>
      <c r="CX17" s="723" t="str">
        <f>'特例1～6月入力シート'!CX68</f>
        <v>0</v>
      </c>
      <c r="CY17" s="724"/>
      <c r="CZ17" s="463"/>
      <c r="DA17" s="723" t="str">
        <f>'特例1～6月入力シート'!DA68</f>
        <v>0</v>
      </c>
      <c r="DB17" s="724"/>
      <c r="DC17" s="463"/>
      <c r="DD17" s="723" t="str">
        <f>'特例1～6月入力シート'!DD68</f>
        <v>0</v>
      </c>
      <c r="DE17" s="724"/>
      <c r="DF17" s="132"/>
      <c r="DG17" s="5"/>
      <c r="DH17" s="5"/>
      <c r="DI17" s="696" t="s">
        <v>89</v>
      </c>
      <c r="DJ17" s="697"/>
      <c r="DK17" s="698" t="str">
        <f>'特例1～6月入力シート'!DK68</f>
        <v>0</v>
      </c>
      <c r="DL17" s="699"/>
      <c r="DM17" s="699"/>
      <c r="DN17" s="699" t="str">
        <f>'特例1～6月入力シート'!DN68</f>
        <v>7</v>
      </c>
      <c r="DO17" s="699"/>
      <c r="DP17" s="699"/>
      <c r="DQ17" s="757" t="str">
        <f>'特例1～6月入力シート'!DQ68</f>
        <v>0</v>
      </c>
      <c r="DR17" s="699"/>
      <c r="DS17" s="699"/>
      <c r="DT17" s="699" t="str">
        <f>'特例1～6月入力シート'!DT68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'特例1～6月入力シート'!AU71</f>
        <v xml:space="preserve"> </v>
      </c>
      <c r="AV20" s="708"/>
      <c r="AW20" s="201"/>
      <c r="AX20" s="707" t="str">
        <f>'特例1～6月入力シート'!AX71</f>
        <v xml:space="preserve"> </v>
      </c>
      <c r="AY20" s="708"/>
      <c r="AZ20" s="201"/>
      <c r="BA20" s="707" t="str">
        <f>'特例1～6月入力シート'!BA71</f>
        <v xml:space="preserve"> </v>
      </c>
      <c r="BB20" s="725"/>
      <c r="BC20" s="708"/>
      <c r="BD20" s="203"/>
      <c r="BE20" s="723" t="str">
        <f>'特例1～6月入力シート'!BE71</f>
        <v xml:space="preserve"> </v>
      </c>
      <c r="BF20" s="724"/>
      <c r="BG20" s="463"/>
      <c r="BH20" s="723" t="str">
        <f>'特例1～6月入力シート'!BH71</f>
        <v xml:space="preserve"> </v>
      </c>
      <c r="BI20" s="724"/>
      <c r="BJ20" s="463"/>
      <c r="BK20" s="723" t="str">
        <f>'特例1～6月入力シート'!BK71</f>
        <v xml:space="preserve"> </v>
      </c>
      <c r="BL20" s="724"/>
      <c r="BM20" s="463"/>
      <c r="BN20" s="723" t="str">
        <f>'特例1～6月入力シート'!BN71</f>
        <v xml:space="preserve"> </v>
      </c>
      <c r="BO20" s="724"/>
      <c r="BP20" s="463"/>
      <c r="BQ20" s="723" t="str">
        <f>'特例1～6月入力シート'!BQ71</f>
        <v xml:space="preserve"> </v>
      </c>
      <c r="BR20" s="724"/>
      <c r="BS20" s="463"/>
      <c r="BT20" s="723" t="str">
        <f>'特例1～6月入力シート'!BT71</f>
        <v xml:space="preserve"> </v>
      </c>
      <c r="BU20" s="724"/>
      <c r="BV20" s="463"/>
      <c r="BW20" s="723" t="str">
        <f>'特例1～6月入力シート'!BW71</f>
        <v xml:space="preserve"> </v>
      </c>
      <c r="BX20" s="724"/>
      <c r="BY20" s="463"/>
      <c r="BZ20" s="723" t="str">
        <f>'特例1～6月入力シート'!BZ71</f>
        <v xml:space="preserve"> </v>
      </c>
      <c r="CA20" s="724"/>
      <c r="CB20" s="463"/>
      <c r="CC20" s="723" t="str">
        <f>'特例1～6月入力シート'!CC71</f>
        <v xml:space="preserve"> </v>
      </c>
      <c r="CD20" s="724"/>
      <c r="CE20" s="203"/>
      <c r="CF20" s="723" t="str">
        <f>'特例1～6月入力シート'!CF71</f>
        <v xml:space="preserve"> </v>
      </c>
      <c r="CG20" s="724"/>
      <c r="CH20" s="463"/>
      <c r="CI20" s="723" t="str">
        <f>'特例1～6月入力シート'!CI71</f>
        <v xml:space="preserve"> </v>
      </c>
      <c r="CJ20" s="724"/>
      <c r="CK20" s="463"/>
      <c r="CL20" s="723" t="str">
        <f>'特例1～6月入力シート'!CL71</f>
        <v xml:space="preserve"> </v>
      </c>
      <c r="CM20" s="724"/>
      <c r="CN20" s="463"/>
      <c r="CO20" s="723" t="str">
        <f>'特例1～6月入力シート'!CO71</f>
        <v xml:space="preserve"> </v>
      </c>
      <c r="CP20" s="724"/>
      <c r="CQ20" s="463"/>
      <c r="CR20" s="723" t="str">
        <f>'特例1～6月入力シート'!CR71</f>
        <v xml:space="preserve"> </v>
      </c>
      <c r="CS20" s="724"/>
      <c r="CT20" s="463"/>
      <c r="CU20" s="723" t="str">
        <f>'特例1～6月入力シート'!CU71</f>
        <v xml:space="preserve"> </v>
      </c>
      <c r="CV20" s="724"/>
      <c r="CW20" s="463"/>
      <c r="CX20" s="723" t="str">
        <f>'特例1～6月入力シート'!CX71</f>
        <v xml:space="preserve"> </v>
      </c>
      <c r="CY20" s="724"/>
      <c r="CZ20" s="463"/>
      <c r="DA20" s="723" t="str">
        <f>'特例1～6月入力シート'!DA71</f>
        <v xml:space="preserve"> </v>
      </c>
      <c r="DB20" s="724"/>
      <c r="DC20" s="463"/>
      <c r="DD20" s="723" t="str">
        <f>'特例1～6月入力シート'!DD71</f>
        <v xml:space="preserve"> </v>
      </c>
      <c r="DE20" s="724"/>
      <c r="DF20" s="132"/>
      <c r="DG20" s="6"/>
      <c r="DH20" s="5"/>
      <c r="DI20" s="785" t="s">
        <v>90</v>
      </c>
      <c r="DJ20" s="786"/>
      <c r="DK20" s="698" t="str">
        <f>'特例1～6月入力シート'!DK71</f>
        <v>0</v>
      </c>
      <c r="DL20" s="699"/>
      <c r="DM20" s="699"/>
      <c r="DN20" s="699" t="str">
        <f>'特例1～6月入力シート'!DN71</f>
        <v>7</v>
      </c>
      <c r="DO20" s="699"/>
      <c r="DP20" s="699"/>
      <c r="DQ20" s="757" t="str">
        <f>'特例1～6月入力シート'!DQ71</f>
        <v>0</v>
      </c>
      <c r="DR20" s="699"/>
      <c r="DS20" s="699"/>
      <c r="DT20" s="699" t="str">
        <f>'特例1～6月入力シート'!DT71</f>
        <v>6</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178</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'特例1～6月入力シート'!N74</f>
        <v/>
      </c>
      <c r="O23" s="708"/>
      <c r="P23" s="201"/>
      <c r="Q23" s="707" t="str">
        <f>'特例1～6月入力シート'!Q74</f>
        <v/>
      </c>
      <c r="R23" s="708"/>
      <c r="S23" s="202"/>
      <c r="T23" s="707" t="str">
        <f>'特例1～6月入力シート'!T74</f>
        <v/>
      </c>
      <c r="U23" s="708"/>
      <c r="V23" s="201"/>
      <c r="W23" s="707" t="str">
        <f>'特例1～6月入力シート'!W74</f>
        <v/>
      </c>
      <c r="X23" s="708"/>
      <c r="Y23" s="202"/>
      <c r="Z23" s="707" t="str">
        <f>'特例1～6月入力シート'!Z74</f>
        <v xml:space="preserve"> </v>
      </c>
      <c r="AA23" s="708"/>
      <c r="AB23" s="201"/>
      <c r="AC23" s="707" t="str">
        <f>'特例1～6月入力シート'!AC74</f>
        <v/>
      </c>
      <c r="AD23" s="708"/>
      <c r="AE23" s="194"/>
      <c r="AF23" s="763" t="s">
        <v>31</v>
      </c>
      <c r="AG23" s="763"/>
      <c r="AH23" s="194"/>
      <c r="AI23" s="707" t="str">
        <f>'特例1～6月入力シート'!AI74</f>
        <v/>
      </c>
      <c r="AJ23" s="708"/>
      <c r="AK23" s="201"/>
      <c r="AL23" s="707" t="str">
        <f>'特例1～6月入力シート'!AL74</f>
        <v/>
      </c>
      <c r="AM23" s="708"/>
      <c r="AN23" s="208"/>
      <c r="AO23" s="707" t="str">
        <f>'特例1～6月入力シート'!AO74</f>
        <v xml:space="preserve"> </v>
      </c>
      <c r="AP23" s="708"/>
      <c r="AQ23" s="201"/>
      <c r="AR23" s="707" t="str">
        <f>'特例1～6月入力シート'!AR74</f>
        <v/>
      </c>
      <c r="AS23" s="708"/>
      <c r="AT23" s="203"/>
      <c r="AU23" s="707" t="str">
        <f>'特例1～6月入力シート'!AU74</f>
        <v xml:space="preserve"> </v>
      </c>
      <c r="AV23" s="708"/>
      <c r="AW23" s="201"/>
      <c r="AX23" s="707" t="str">
        <f>'特例1～6月入力シート'!AX74</f>
        <v xml:space="preserve"> </v>
      </c>
      <c r="AY23" s="708"/>
      <c r="AZ23" s="201"/>
      <c r="BA23" s="707" t="str">
        <f>'特例1～6月入力シート'!BA74</f>
        <v xml:space="preserve"> </v>
      </c>
      <c r="BB23" s="725"/>
      <c r="BC23" s="708"/>
      <c r="BD23" s="203"/>
      <c r="BE23" s="723" t="str">
        <f>'特例1～6月入力シート'!BE74</f>
        <v xml:space="preserve"> </v>
      </c>
      <c r="BF23" s="724"/>
      <c r="BG23" s="463"/>
      <c r="BH23" s="723" t="str">
        <f>'特例1～6月入力シート'!BH74</f>
        <v xml:space="preserve"> </v>
      </c>
      <c r="BI23" s="724"/>
      <c r="BJ23" s="463"/>
      <c r="BK23" s="723" t="str">
        <f>'特例1～6月入力シート'!BK74</f>
        <v xml:space="preserve"> </v>
      </c>
      <c r="BL23" s="724"/>
      <c r="BM23" s="463"/>
      <c r="BN23" s="723" t="str">
        <f>'特例1～6月入力シート'!BN74</f>
        <v xml:space="preserve"> </v>
      </c>
      <c r="BO23" s="724"/>
      <c r="BP23" s="463"/>
      <c r="BQ23" s="723" t="str">
        <f>'特例1～6月入力シート'!BQ74</f>
        <v xml:space="preserve"> </v>
      </c>
      <c r="BR23" s="724"/>
      <c r="BS23" s="463"/>
      <c r="BT23" s="723" t="str">
        <f>'特例1～6月入力シート'!BT74</f>
        <v xml:space="preserve"> </v>
      </c>
      <c r="BU23" s="724"/>
      <c r="BV23" s="463"/>
      <c r="BW23" s="723" t="str">
        <f>'特例1～6月入力シート'!BW74</f>
        <v xml:space="preserve"> </v>
      </c>
      <c r="BX23" s="724"/>
      <c r="BY23" s="463"/>
      <c r="BZ23" s="723" t="str">
        <f>'特例1～6月入力シート'!BZ74</f>
        <v xml:space="preserve"> </v>
      </c>
      <c r="CA23" s="724"/>
      <c r="CB23" s="463"/>
      <c r="CC23" s="723" t="str">
        <f>'特例1～6月入力シート'!CC74</f>
        <v xml:space="preserve"> </v>
      </c>
      <c r="CD23" s="724"/>
      <c r="CE23" s="203"/>
      <c r="CF23" s="723" t="str">
        <f>'特例1～6月入力シート'!CF74</f>
        <v xml:space="preserve"> </v>
      </c>
      <c r="CG23" s="724"/>
      <c r="CH23" s="463"/>
      <c r="CI23" s="723" t="str">
        <f>'特例1～6月入力シート'!CI74</f>
        <v xml:space="preserve"> </v>
      </c>
      <c r="CJ23" s="724"/>
      <c r="CK23" s="463"/>
      <c r="CL23" s="723" t="str">
        <f>'特例1～6月入力シート'!CL74</f>
        <v xml:space="preserve"> </v>
      </c>
      <c r="CM23" s="724"/>
      <c r="CN23" s="463"/>
      <c r="CO23" s="723" t="str">
        <f>'特例1～6月入力シート'!CO74</f>
        <v xml:space="preserve"> </v>
      </c>
      <c r="CP23" s="724"/>
      <c r="CQ23" s="463"/>
      <c r="CR23" s="723" t="str">
        <f>'特例1～6月入力シート'!CR74</f>
        <v xml:space="preserve"> </v>
      </c>
      <c r="CS23" s="724"/>
      <c r="CT23" s="463"/>
      <c r="CU23" s="723" t="str">
        <f>'特例1～6月入力シート'!CU74</f>
        <v xml:space="preserve"> </v>
      </c>
      <c r="CV23" s="724"/>
      <c r="CW23" s="463"/>
      <c r="CX23" s="723" t="str">
        <f>'特例1～6月入力シート'!CX74</f>
        <v xml:space="preserve"> </v>
      </c>
      <c r="CY23" s="724"/>
      <c r="CZ23" s="463"/>
      <c r="DA23" s="723" t="str">
        <f>'特例1～6月入力シート'!DA74</f>
        <v xml:space="preserve"> </v>
      </c>
      <c r="DB23" s="724"/>
      <c r="DC23" s="463"/>
      <c r="DD23" s="723" t="str">
        <f>'特例1～6月入力シート'!DD74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'特例1～6月入力シート'!N77</f>
        <v/>
      </c>
      <c r="O26" s="708"/>
      <c r="P26" s="201"/>
      <c r="Q26" s="707" t="str">
        <f>'特例1～6月入力シート'!Q77</f>
        <v/>
      </c>
      <c r="R26" s="708"/>
      <c r="S26" s="202"/>
      <c r="T26" s="707" t="str">
        <f>'特例1～6月入力シート'!T77</f>
        <v/>
      </c>
      <c r="U26" s="708"/>
      <c r="V26" s="201"/>
      <c r="W26" s="707" t="str">
        <f>'特例1～6月入力シート'!W77</f>
        <v/>
      </c>
      <c r="X26" s="708"/>
      <c r="Y26" s="202"/>
      <c r="Z26" s="707" t="str">
        <f>'特例1～6月入力シート'!Z77</f>
        <v>0</v>
      </c>
      <c r="AA26" s="708"/>
      <c r="AB26" s="201"/>
      <c r="AC26" s="707" t="str">
        <f>'特例1～6月入力シート'!AC77</f>
        <v>1</v>
      </c>
      <c r="AD26" s="708"/>
      <c r="AE26" s="194"/>
      <c r="AF26" s="763" t="s">
        <v>31</v>
      </c>
      <c r="AG26" s="763"/>
      <c r="AH26" s="194"/>
      <c r="AI26" s="707" t="str">
        <f>'特例1～6月入力シート'!AI77</f>
        <v/>
      </c>
      <c r="AJ26" s="708"/>
      <c r="AK26" s="201"/>
      <c r="AL26" s="707" t="str">
        <f>'特例1～6月入力シート'!AL77</f>
        <v/>
      </c>
      <c r="AM26" s="708"/>
      <c r="AN26" s="202"/>
      <c r="AO26" s="707" t="str">
        <f>'特例1～6月入力シート'!AO77</f>
        <v>3</v>
      </c>
      <c r="AP26" s="708"/>
      <c r="AQ26" s="201"/>
      <c r="AR26" s="707" t="str">
        <f>'特例1～6月入力シート'!AR77</f>
        <v>0</v>
      </c>
      <c r="AS26" s="708"/>
      <c r="AT26" s="203"/>
      <c r="AU26" s="707" t="str">
        <f>'特例1～6月入力シート'!AU77</f>
        <v xml:space="preserve"> </v>
      </c>
      <c r="AV26" s="708"/>
      <c r="AW26" s="201"/>
      <c r="AX26" s="707" t="str">
        <f>'特例1～6月入力シート'!AX77</f>
        <v xml:space="preserve"> </v>
      </c>
      <c r="AY26" s="708"/>
      <c r="AZ26" s="201"/>
      <c r="BA26" s="707" t="str">
        <f>'特例1～6月入力シート'!BA77</f>
        <v xml:space="preserve"> </v>
      </c>
      <c r="BB26" s="725"/>
      <c r="BC26" s="708"/>
      <c r="BD26" s="203"/>
      <c r="BE26" s="723" t="str">
        <f>'特例1～6月入力シート'!BE77</f>
        <v xml:space="preserve"> </v>
      </c>
      <c r="BF26" s="724"/>
      <c r="BG26" s="463"/>
      <c r="BH26" s="723" t="str">
        <f>'特例1～6月入力シート'!BH77</f>
        <v xml:space="preserve"> </v>
      </c>
      <c r="BI26" s="724"/>
      <c r="BJ26" s="463"/>
      <c r="BK26" s="723" t="str">
        <f>'特例1～6月入力シート'!BK77</f>
        <v xml:space="preserve"> </v>
      </c>
      <c r="BL26" s="724"/>
      <c r="BM26" s="463"/>
      <c r="BN26" s="723" t="str">
        <f>'特例1～6月入力シート'!BN77</f>
        <v xml:space="preserve"> </v>
      </c>
      <c r="BO26" s="724"/>
      <c r="BP26" s="463"/>
      <c r="BQ26" s="723" t="str">
        <f>'特例1～6月入力シート'!BQ77</f>
        <v xml:space="preserve"> </v>
      </c>
      <c r="BR26" s="724"/>
      <c r="BS26" s="463"/>
      <c r="BT26" s="723" t="str">
        <f>'特例1～6月入力シート'!BT77</f>
        <v xml:space="preserve"> </v>
      </c>
      <c r="BU26" s="724"/>
      <c r="BV26" s="463"/>
      <c r="BW26" s="723" t="str">
        <f>'特例1～6月入力シート'!BW77</f>
        <v xml:space="preserve"> </v>
      </c>
      <c r="BX26" s="724"/>
      <c r="BY26" s="463"/>
      <c r="BZ26" s="723" t="str">
        <f>'特例1～6月入力シート'!BZ77</f>
        <v xml:space="preserve"> </v>
      </c>
      <c r="CA26" s="724"/>
      <c r="CB26" s="463"/>
      <c r="CC26" s="723" t="str">
        <f>'特例1～6月入力シート'!CC77</f>
        <v xml:space="preserve"> </v>
      </c>
      <c r="CD26" s="724"/>
      <c r="CE26" s="203"/>
      <c r="CF26" s="723" t="str">
        <f>'特例1～6月入力シート'!CF77</f>
        <v xml:space="preserve"> </v>
      </c>
      <c r="CG26" s="724"/>
      <c r="CH26" s="463"/>
      <c r="CI26" s="723" t="str">
        <f>'特例1～6月入力シート'!CI77</f>
        <v xml:space="preserve"> </v>
      </c>
      <c r="CJ26" s="724"/>
      <c r="CK26" s="463"/>
      <c r="CL26" s="723" t="str">
        <f>'特例1～6月入力シート'!CL77</f>
        <v xml:space="preserve"> </v>
      </c>
      <c r="CM26" s="724"/>
      <c r="CN26" s="463"/>
      <c r="CO26" s="723" t="str">
        <f>'特例1～6月入力シート'!CO77</f>
        <v xml:space="preserve"> </v>
      </c>
      <c r="CP26" s="724"/>
      <c r="CQ26" s="463"/>
      <c r="CR26" s="723" t="str">
        <f>'特例1～6月入力シート'!CR77</f>
        <v xml:space="preserve"> </v>
      </c>
      <c r="CS26" s="724"/>
      <c r="CT26" s="463"/>
      <c r="CU26" s="723" t="str">
        <f>'特例1～6月入力シート'!CU77</f>
        <v xml:space="preserve"> </v>
      </c>
      <c r="CV26" s="724"/>
      <c r="CW26" s="463"/>
      <c r="CX26" s="723" t="str">
        <f>'特例1～6月入力シート'!CX77</f>
        <v xml:space="preserve"> </v>
      </c>
      <c r="CY26" s="724"/>
      <c r="CZ26" s="463"/>
      <c r="DA26" s="723" t="str">
        <f>'特例1～6月入力シート'!DA77</f>
        <v xml:space="preserve"> </v>
      </c>
      <c r="DB26" s="724"/>
      <c r="DC26" s="463"/>
      <c r="DD26" s="723" t="str">
        <f>'特例1～6月入力シート'!DD77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'特例1～6月入力シート'!N80</f>
        <v/>
      </c>
      <c r="O29" s="708"/>
      <c r="P29" s="201"/>
      <c r="Q29" s="707" t="str">
        <f>'特例1～6月入力シート'!Q80</f>
        <v/>
      </c>
      <c r="R29" s="708"/>
      <c r="S29" s="202"/>
      <c r="T29" s="707" t="str">
        <f>'特例1～6月入力シート'!T80</f>
        <v/>
      </c>
      <c r="U29" s="708"/>
      <c r="V29" s="201"/>
      <c r="W29" s="707" t="str">
        <f>'特例1～6月入力シート'!W80</f>
        <v/>
      </c>
      <c r="X29" s="708"/>
      <c r="Y29" s="202"/>
      <c r="Z29" s="707" t="str">
        <f>'特例1～6月入力シート'!Z80</f>
        <v xml:space="preserve"> </v>
      </c>
      <c r="AA29" s="708"/>
      <c r="AB29" s="201"/>
      <c r="AC29" s="707" t="str">
        <f>'特例1～6月入力シート'!AC80</f>
        <v/>
      </c>
      <c r="AD29" s="708"/>
      <c r="AE29" s="194"/>
      <c r="AF29" s="763" t="s">
        <v>31</v>
      </c>
      <c r="AG29" s="763"/>
      <c r="AH29" s="194"/>
      <c r="AI29" s="707" t="str">
        <f>'特例1～6月入力シート'!AI80</f>
        <v/>
      </c>
      <c r="AJ29" s="708"/>
      <c r="AK29" s="201"/>
      <c r="AL29" s="707" t="str">
        <f>'特例1～6月入力シート'!AL80</f>
        <v/>
      </c>
      <c r="AM29" s="708"/>
      <c r="AN29" s="202"/>
      <c r="AO29" s="707" t="str">
        <f>'特例1～6月入力シート'!AO80</f>
        <v xml:space="preserve"> </v>
      </c>
      <c r="AP29" s="708"/>
      <c r="AQ29" s="201"/>
      <c r="AR29" s="707" t="str">
        <f>'特例1～6月入力シート'!AR80</f>
        <v/>
      </c>
      <c r="AS29" s="708"/>
      <c r="AT29" s="203"/>
      <c r="AU29" s="707" t="str">
        <f>'特例1～6月入力シート'!AU80</f>
        <v xml:space="preserve"> </v>
      </c>
      <c r="AV29" s="708"/>
      <c r="AW29" s="201"/>
      <c r="AX29" s="707" t="str">
        <f>'特例1～6月入力シート'!AX80</f>
        <v xml:space="preserve"> </v>
      </c>
      <c r="AY29" s="708"/>
      <c r="AZ29" s="201"/>
      <c r="BA29" s="707" t="str">
        <f>'特例1～6月入力シート'!BA80</f>
        <v xml:space="preserve"> </v>
      </c>
      <c r="BB29" s="725"/>
      <c r="BC29" s="708"/>
      <c r="BD29" s="203"/>
      <c r="BE29" s="723" t="str">
        <f>'特例1～6月入力シート'!BE80</f>
        <v xml:space="preserve"> </v>
      </c>
      <c r="BF29" s="724"/>
      <c r="BG29" s="463"/>
      <c r="BH29" s="723" t="str">
        <f>'特例1～6月入力シート'!BH80</f>
        <v xml:space="preserve"> </v>
      </c>
      <c r="BI29" s="724"/>
      <c r="BJ29" s="463"/>
      <c r="BK29" s="723" t="str">
        <f>'特例1～6月入力シート'!BK80</f>
        <v xml:space="preserve"> </v>
      </c>
      <c r="BL29" s="724"/>
      <c r="BM29" s="463"/>
      <c r="BN29" s="723" t="str">
        <f>'特例1～6月入力シート'!BN80</f>
        <v xml:space="preserve"> </v>
      </c>
      <c r="BO29" s="724"/>
      <c r="BP29" s="463"/>
      <c r="BQ29" s="723" t="str">
        <f>'特例1～6月入力シート'!BQ80</f>
        <v xml:space="preserve"> </v>
      </c>
      <c r="BR29" s="724"/>
      <c r="BS29" s="463"/>
      <c r="BT29" s="723" t="str">
        <f>'特例1～6月入力シート'!BT80</f>
        <v xml:space="preserve"> </v>
      </c>
      <c r="BU29" s="724"/>
      <c r="BV29" s="463"/>
      <c r="BW29" s="723" t="str">
        <f>'特例1～6月入力シート'!BW80</f>
        <v xml:space="preserve"> </v>
      </c>
      <c r="BX29" s="724"/>
      <c r="BY29" s="463"/>
      <c r="BZ29" s="723" t="str">
        <f>'特例1～6月入力シート'!BZ80</f>
        <v xml:space="preserve"> </v>
      </c>
      <c r="CA29" s="724"/>
      <c r="CB29" s="463"/>
      <c r="CC29" s="723" t="str">
        <f>'特例1～6月入力シート'!CC80</f>
        <v xml:space="preserve"> </v>
      </c>
      <c r="CD29" s="724"/>
      <c r="CE29" s="203"/>
      <c r="CF29" s="723" t="str">
        <f>'特例1～6月入力シート'!CF80</f>
        <v xml:space="preserve"> </v>
      </c>
      <c r="CG29" s="724"/>
      <c r="CH29" s="463"/>
      <c r="CI29" s="723" t="str">
        <f>'特例1～6月入力シート'!CI80</f>
        <v xml:space="preserve"> </v>
      </c>
      <c r="CJ29" s="724"/>
      <c r="CK29" s="463"/>
      <c r="CL29" s="723" t="str">
        <f>'特例1～6月入力シート'!CL80</f>
        <v xml:space="preserve"> </v>
      </c>
      <c r="CM29" s="724"/>
      <c r="CN29" s="463"/>
      <c r="CO29" s="723" t="str">
        <f>'特例1～6月入力シート'!CO80</f>
        <v xml:space="preserve"> </v>
      </c>
      <c r="CP29" s="724"/>
      <c r="CQ29" s="463"/>
      <c r="CR29" s="723" t="str">
        <f>'特例1～6月入力シート'!CR80</f>
        <v xml:space="preserve"> </v>
      </c>
      <c r="CS29" s="724"/>
      <c r="CT29" s="463"/>
      <c r="CU29" s="723" t="str">
        <f>'特例1～6月入力シート'!CU80</f>
        <v xml:space="preserve"> </v>
      </c>
      <c r="CV29" s="724"/>
      <c r="CW29" s="463"/>
      <c r="CX29" s="723" t="str">
        <f>'特例1～6月入力シート'!CX80</f>
        <v xml:space="preserve"> </v>
      </c>
      <c r="CY29" s="724"/>
      <c r="CZ29" s="463"/>
      <c r="DA29" s="723" t="str">
        <f>'特例1～6月入力シート'!DA80</f>
        <v xml:space="preserve"> </v>
      </c>
      <c r="DB29" s="724"/>
      <c r="DC29" s="463"/>
      <c r="DD29" s="723" t="str">
        <f>'特例1～6月入力シート'!DD80</f>
        <v xml:space="preserve"> </v>
      </c>
      <c r="DE29" s="724"/>
      <c r="DF29" s="132"/>
      <c r="DG29" s="5"/>
      <c r="DH29" s="5"/>
      <c r="DI29" s="5"/>
      <c r="DJ29" s="5"/>
      <c r="DK29" s="796">
        <f>'特例1～6月入力シート'!DK80</f>
        <v>0</v>
      </c>
      <c r="DL29" s="797"/>
      <c r="DM29" s="797"/>
      <c r="DN29" s="796">
        <f>'特例1～6月入力シート'!DN80</f>
        <v>0</v>
      </c>
      <c r="DO29" s="797"/>
      <c r="DP29" s="797"/>
      <c r="DQ29" s="5"/>
      <c r="DR29" s="5"/>
      <c r="DS29" s="5"/>
      <c r="DT29" s="796">
        <f>'特例1～6月入力シート'!DT80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221</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'特例1～6月入力シート'!N83</f>
        <v xml:space="preserve"> </v>
      </c>
      <c r="O32" s="708"/>
      <c r="P32" s="201"/>
      <c r="Q32" s="707" t="str">
        <f>'特例1～6月入力シート'!Q83</f>
        <v/>
      </c>
      <c r="R32" s="708"/>
      <c r="S32" s="202"/>
      <c r="T32" s="707" t="str">
        <f>'特例1～6月入力シート'!T83</f>
        <v xml:space="preserve"> </v>
      </c>
      <c r="U32" s="708"/>
      <c r="V32" s="201"/>
      <c r="W32" s="707" t="str">
        <f>'特例1～6月入力シート'!W83</f>
        <v/>
      </c>
      <c r="X32" s="708"/>
      <c r="Y32" s="202"/>
      <c r="Z32" s="707" t="str">
        <f>'特例1～6月入力シート'!Z83</f>
        <v xml:space="preserve"> </v>
      </c>
      <c r="AA32" s="708"/>
      <c r="AB32" s="201"/>
      <c r="AC32" s="707" t="str">
        <f>'特例1～6月入力シート'!AC83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'特例1～6月入力シート'!CF83</f>
        <v xml:space="preserve"> </v>
      </c>
      <c r="CG32" s="724"/>
      <c r="CH32" s="473"/>
      <c r="CI32" s="723" t="str">
        <f>'特例1～6月入力シート'!CI83</f>
        <v xml:space="preserve"> </v>
      </c>
      <c r="CJ32" s="724"/>
      <c r="CK32" s="463"/>
      <c r="CL32" s="723" t="str">
        <f>'特例1～6月入力シート'!CL83</f>
        <v xml:space="preserve"> </v>
      </c>
      <c r="CM32" s="724"/>
      <c r="CN32" s="463"/>
      <c r="CO32" s="723" t="str">
        <f>'特例1～6月入力シート'!CO83</f>
        <v xml:space="preserve"> </v>
      </c>
      <c r="CP32" s="724"/>
      <c r="CQ32" s="463"/>
      <c r="CR32" s="723" t="str">
        <f>'特例1～6月入力シート'!CR83</f>
        <v xml:space="preserve"> </v>
      </c>
      <c r="CS32" s="724"/>
      <c r="CT32" s="463"/>
      <c r="CU32" s="723" t="str">
        <f>'特例1～6月入力シート'!CU83</f>
        <v xml:space="preserve"> </v>
      </c>
      <c r="CV32" s="724"/>
      <c r="CW32" s="463"/>
      <c r="CX32" s="723" t="str">
        <f>'特例1～6月入力シート'!CX83</f>
        <v xml:space="preserve"> </v>
      </c>
      <c r="CY32" s="724"/>
      <c r="CZ32" s="463"/>
      <c r="DA32" s="723" t="str">
        <f>'特例1～6月入力シート'!DA83</f>
        <v xml:space="preserve"> </v>
      </c>
      <c r="DB32" s="724"/>
      <c r="DC32" s="463"/>
      <c r="DD32" s="723" t="str">
        <f>'特例1～6月入力シート'!DD83</f>
        <v xml:space="preserve"> </v>
      </c>
      <c r="DE32" s="724"/>
      <c r="DF32" s="132"/>
      <c r="DG32" s="5"/>
      <c r="DH32" s="5"/>
      <c r="DI32" s="15"/>
      <c r="DJ32" s="789" t="s">
        <v>174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176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'特例1～6月入力シート'!AO86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'特例1～6月入力シート'!CI86</f>
        <v xml:space="preserve"> </v>
      </c>
      <c r="CJ35" s="713"/>
      <c r="CK35" s="463"/>
      <c r="CL35" s="712" t="str">
        <f>'特例1～6月入力シート'!CL86</f>
        <v xml:space="preserve"> </v>
      </c>
      <c r="CM35" s="713"/>
      <c r="CN35" s="463"/>
      <c r="CO35" s="712" t="str">
        <f>'特例1～6月入力シート'!CO86</f>
        <v xml:space="preserve"> </v>
      </c>
      <c r="CP35" s="713"/>
      <c r="CQ35" s="463"/>
      <c r="CR35" s="712" t="str">
        <f>'特例1～6月入力シート'!CR86</f>
        <v xml:space="preserve"> </v>
      </c>
      <c r="CS35" s="713"/>
      <c r="CT35" s="463"/>
      <c r="CU35" s="712" t="str">
        <f>'特例1～6月入力シート'!CU86</f>
        <v xml:space="preserve"> </v>
      </c>
      <c r="CV35" s="713"/>
      <c r="CW35" s="463"/>
      <c r="CX35" s="712" t="str">
        <f>'特例1～6月入力シート'!CX86</f>
        <v xml:space="preserve"> </v>
      </c>
      <c r="CY35" s="713"/>
      <c r="CZ35" s="463"/>
      <c r="DA35" s="712" t="str">
        <f>'特例1～6月入力シート'!DA86</f>
        <v xml:space="preserve"> </v>
      </c>
      <c r="DB35" s="713"/>
      <c r="DC35" s="463"/>
      <c r="DD35" s="712" t="str">
        <f>'特例1～6月入力シート'!DD86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'特例1～6月入力シート'!R88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'特例1～6月入力シート'!CF90</f>
        <v xml:space="preserve"> </v>
      </c>
      <c r="CG39" s="708"/>
      <c r="CH39" s="30"/>
      <c r="CI39" s="707" t="str">
        <f>'特例1～6月入力シート'!CI90</f>
        <v xml:space="preserve"> </v>
      </c>
      <c r="CJ39" s="708"/>
      <c r="CK39" s="201"/>
      <c r="CL39" s="707" t="str">
        <f>'特例1～6月入力シート'!CL90</f>
        <v xml:space="preserve"> </v>
      </c>
      <c r="CM39" s="708"/>
      <c r="CN39" s="201"/>
      <c r="CO39" s="707" t="str">
        <f>'特例1～6月入力シート'!CO90</f>
        <v>1</v>
      </c>
      <c r="CP39" s="708"/>
      <c r="CQ39" s="201"/>
      <c r="CR39" s="707" t="str">
        <f>'特例1～6月入力シート'!CR90</f>
        <v>8</v>
      </c>
      <c r="CS39" s="708"/>
      <c r="CT39" s="201"/>
      <c r="CU39" s="707" t="str">
        <f>'特例1～6月入力シート'!CU90</f>
        <v>9</v>
      </c>
      <c r="CV39" s="708"/>
      <c r="CW39" s="201"/>
      <c r="CX39" s="707" t="str">
        <f>'特例1～6月入力シート'!CX90</f>
        <v>3</v>
      </c>
      <c r="CY39" s="708"/>
      <c r="CZ39" s="201"/>
      <c r="DA39" s="707" t="str">
        <f>'特例1～6月入力シート'!DA90</f>
        <v>9</v>
      </c>
      <c r="DB39" s="708"/>
      <c r="DC39" s="201"/>
      <c r="DD39" s="707" t="str">
        <f>'特例1～6月入力シート'!DD90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'特例1～6月入力シート'!R92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'特例1～6月入力シート'!CF93</f>
        <v xml:space="preserve"> </v>
      </c>
      <c r="CG42" s="708"/>
      <c r="CH42" s="30"/>
      <c r="CI42" s="707" t="str">
        <f>'特例1～6月入力シート'!CI93</f>
        <v xml:space="preserve"> </v>
      </c>
      <c r="CJ42" s="708"/>
      <c r="CK42" s="201"/>
      <c r="CL42" s="707" t="str">
        <f>'特例1～6月入力シート'!CL93</f>
        <v xml:space="preserve"> </v>
      </c>
      <c r="CM42" s="708"/>
      <c r="CN42" s="201"/>
      <c r="CO42" s="707" t="str">
        <f>'特例1～6月入力シート'!CO93</f>
        <v xml:space="preserve"> </v>
      </c>
      <c r="CP42" s="708"/>
      <c r="CQ42" s="201"/>
      <c r="CR42" s="707" t="str">
        <f>'特例1～6月入力シート'!CR93</f>
        <v xml:space="preserve"> </v>
      </c>
      <c r="CS42" s="708"/>
      <c r="CT42" s="201"/>
      <c r="CU42" s="707" t="str">
        <f>'特例1～6月入力シート'!CU93</f>
        <v xml:space="preserve"> </v>
      </c>
      <c r="CV42" s="708"/>
      <c r="CW42" s="209"/>
      <c r="CX42" s="707" t="str">
        <f>'特例1～6月入力シート'!CX93</f>
        <v xml:space="preserve"> </v>
      </c>
      <c r="CY42" s="708"/>
      <c r="CZ42" s="201"/>
      <c r="DA42" s="707" t="str">
        <f>'特例1～6月入力シート'!DA93</f>
        <v xml:space="preserve"> </v>
      </c>
      <c r="DB42" s="708"/>
      <c r="DC42" s="201"/>
      <c r="DD42" s="707" t="str">
        <f>'特例1～6月入力シート'!DD93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'特例1～6月入力シート'!CC96</f>
        <v/>
      </c>
      <c r="CD45" s="708"/>
      <c r="CE45" s="201"/>
      <c r="CF45" s="707" t="str">
        <f>'特例1～6月入力シート'!CF96</f>
        <v/>
      </c>
      <c r="CG45" s="708"/>
      <c r="CH45" s="201"/>
      <c r="CI45" s="707" t="str">
        <f>'特例1～6月入力シート'!CI96</f>
        <v/>
      </c>
      <c r="CJ45" s="708"/>
      <c r="CK45" s="201"/>
      <c r="CL45" s="707" t="str">
        <f>'特例1～6月入力シート'!CL96</f>
        <v>\</v>
      </c>
      <c r="CM45" s="708"/>
      <c r="CN45" s="201"/>
      <c r="CO45" s="707" t="str">
        <f>'特例1～6月入力シート'!CO96</f>
        <v>1</v>
      </c>
      <c r="CP45" s="708"/>
      <c r="CQ45" s="201"/>
      <c r="CR45" s="707" t="str">
        <f>'特例1～6月入力シート'!CR96</f>
        <v>8</v>
      </c>
      <c r="CS45" s="708"/>
      <c r="CT45" s="201"/>
      <c r="CU45" s="707" t="str">
        <f>'特例1～6月入力シート'!CU96</f>
        <v>9</v>
      </c>
      <c r="CV45" s="708"/>
      <c r="CW45" s="201"/>
      <c r="CX45" s="707" t="str">
        <f>'特例1～6月入力シート'!CX96</f>
        <v>3</v>
      </c>
      <c r="CY45" s="708"/>
      <c r="CZ45" s="201"/>
      <c r="DA45" s="707" t="str">
        <f>'特例1～6月入力シート'!DA96</f>
        <v>9</v>
      </c>
      <c r="DB45" s="708"/>
      <c r="DC45" s="201"/>
      <c r="DD45" s="707" t="str">
        <f>'特例1～6月入力シート'!DD96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'特例1～6月入力シート'!X58</f>
        <v>0</v>
      </c>
      <c r="Y58" s="553"/>
      <c r="Z58" s="553"/>
      <c r="AA58" s="553" t="str">
        <f>'特例1～6月入力シート'!AA58</f>
        <v>7</v>
      </c>
      <c r="AB58" s="553"/>
      <c r="AC58" s="553"/>
      <c r="AD58" s="31"/>
      <c r="AE58" s="31"/>
      <c r="AF58" s="31"/>
      <c r="AG58" s="598" t="str">
        <f>'特例1～6月入力シート'!AG58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'特例1～6月入力シート'!BC58</f>
        <v>0</v>
      </c>
      <c r="BD58" s="553"/>
      <c r="BE58" s="553"/>
      <c r="BF58" s="553" t="str">
        <f>'特例1～6月入力シート'!BF58</f>
        <v>0</v>
      </c>
      <c r="BG58" s="553"/>
      <c r="BH58" s="553"/>
      <c r="BI58" s="553" t="str">
        <f>'特例1～6月入力シート'!BI58</f>
        <v>0</v>
      </c>
      <c r="BJ58" s="553"/>
      <c r="BK58" s="553"/>
      <c r="BL58" s="553" t="str">
        <f>'特例1～6月入力シート'!BL58</f>
        <v>3</v>
      </c>
      <c r="BM58" s="553"/>
      <c r="BN58" s="553"/>
      <c r="BO58" s="553" t="str">
        <f>'特例1～6月入力シート'!BO58</f>
        <v>5</v>
      </c>
      <c r="BP58" s="553"/>
      <c r="BQ58" s="553"/>
      <c r="BR58" s="553" t="str">
        <f>'特例1～6月入力シート'!BR58</f>
        <v>4</v>
      </c>
      <c r="BS58" s="553"/>
      <c r="BT58" s="553"/>
      <c r="BU58" s="553" t="str">
        <f>'特例1～6月入力シート'!BU58</f>
        <v>1</v>
      </c>
      <c r="BV58" s="553"/>
      <c r="BW58" s="553"/>
      <c r="BX58" s="553" t="str">
        <f>'特例1～6月入力シート'!BX58</f>
        <v>4</v>
      </c>
      <c r="BY58" s="553"/>
      <c r="BZ58" s="553"/>
      <c r="CA58" s="165"/>
      <c r="CB58" s="165"/>
      <c r="CC58" s="165"/>
      <c r="CD58" s="165"/>
      <c r="CE58" s="165"/>
      <c r="CF58" s="165"/>
      <c r="CG58" s="553" t="str">
        <f>'特例1～6月入力シート'!CG58</f>
        <v>1</v>
      </c>
      <c r="CH58" s="553"/>
      <c r="CI58" s="553"/>
      <c r="CJ58" s="553" t="str">
        <f>'特例1～6月入力シート'!CJ58</f>
        <v>1</v>
      </c>
      <c r="CK58" s="553"/>
      <c r="CL58" s="553"/>
      <c r="CM58" s="553" t="str">
        <f>'特例1～6月入力シート'!CM58</f>
        <v>0</v>
      </c>
      <c r="CN58" s="553"/>
      <c r="CO58" s="553"/>
      <c r="CP58" s="163"/>
      <c r="CQ58" s="163"/>
      <c r="CR58" s="163"/>
      <c r="CS58" s="553" t="str">
        <f>'特例1～6月入力シート'!CS58</f>
        <v>1</v>
      </c>
      <c r="CT58" s="553"/>
      <c r="CU58" s="553"/>
      <c r="CV58" s="553" t="str">
        <f>'特例1～6月入力シート'!CV58</f>
        <v>2</v>
      </c>
      <c r="CW58" s="553"/>
      <c r="CX58" s="553"/>
      <c r="CY58" s="553" t="str">
        <f>'特例1～6月入力シート'!CY58</f>
        <v>3</v>
      </c>
      <c r="CZ58" s="553"/>
      <c r="DA58" s="553"/>
      <c r="DB58" s="553" t="str">
        <f>'特例1～6月入力シート'!DB58</f>
        <v>4</v>
      </c>
      <c r="DC58" s="553"/>
      <c r="DD58" s="553"/>
      <c r="DE58" s="553" t="str">
        <f>'特例1～6月入力シート'!DE58</f>
        <v>5</v>
      </c>
      <c r="DF58" s="553"/>
      <c r="DG58" s="553"/>
      <c r="DH58" s="553" t="str">
        <f>'特例1～6月入力シート'!DH58</f>
        <v>6</v>
      </c>
      <c r="DI58" s="553"/>
      <c r="DJ58" s="553"/>
      <c r="DK58" s="553" t="str">
        <f>'特例1～6月入力シート'!DK58</f>
        <v>7</v>
      </c>
      <c r="DL58" s="553"/>
      <c r="DM58" s="553"/>
      <c r="DN58" s="553" t="str">
        <f>'特例1～6月入力シート'!DN58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'特例1～6月入力シート'!K8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'特例1～6月入力シート'!DK68</f>
        <v>0</v>
      </c>
      <c r="DL68" s="589"/>
      <c r="DM68" s="589"/>
      <c r="DN68" s="589" t="str">
        <f>'特例1～6月入力シート'!DN68</f>
        <v>7</v>
      </c>
      <c r="DO68" s="589"/>
      <c r="DP68" s="590"/>
      <c r="DQ68" s="592" t="str">
        <f>'特例1～6月入力シート'!DQ68</f>
        <v>0</v>
      </c>
      <c r="DR68" s="589"/>
      <c r="DS68" s="589"/>
      <c r="DT68" s="589" t="str">
        <f>'特例1～6月入力シート'!DT68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'特例1～6月入力シート'!DK71</f>
        <v>0</v>
      </c>
      <c r="DL71" s="589"/>
      <c r="DM71" s="589"/>
      <c r="DN71" s="589" t="str">
        <f>'特例1～6月入力シート'!DN71</f>
        <v>7</v>
      </c>
      <c r="DO71" s="589"/>
      <c r="DP71" s="590"/>
      <c r="DQ71" s="592" t="str">
        <f>'特例1～6月入力シート'!DQ71</f>
        <v>0</v>
      </c>
      <c r="DR71" s="589"/>
      <c r="DS71" s="589"/>
      <c r="DT71" s="589" t="str">
        <f>'特例1～6月入力シート'!DT71</f>
        <v>6</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178</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'特例1～6月入力シート'!DK80</f>
        <v>0</v>
      </c>
      <c r="DL80" s="588"/>
      <c r="DM80" s="588"/>
      <c r="DN80" s="587">
        <f>'特例1～6月入力シート'!DN80</f>
        <v>0</v>
      </c>
      <c r="DO80" s="588"/>
      <c r="DP80" s="588"/>
      <c r="DQ80" s="35"/>
      <c r="DR80" s="35"/>
      <c r="DS80" s="35"/>
      <c r="DT80" s="587">
        <f>'特例1～6月入力シート'!DT80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180</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186</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162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'特例1～6月入力シート'!AO86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'特例1～6月入力シート'!R88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'特例1～6月入力シート'!CF90</f>
        <v xml:space="preserve"> </v>
      </c>
      <c r="CG90" s="565"/>
      <c r="CH90" s="173"/>
      <c r="CI90" s="564" t="str">
        <f>'特例1～6月入力シート'!CI90</f>
        <v xml:space="preserve"> </v>
      </c>
      <c r="CJ90" s="565"/>
      <c r="CK90" s="173"/>
      <c r="CL90" s="564" t="str">
        <f>'特例1～6月入力シート'!CL90</f>
        <v xml:space="preserve"> </v>
      </c>
      <c r="CM90" s="565"/>
      <c r="CN90" s="173"/>
      <c r="CO90" s="564" t="str">
        <f>'特例1～6月入力シート'!CO90</f>
        <v>1</v>
      </c>
      <c r="CP90" s="565"/>
      <c r="CQ90" s="173"/>
      <c r="CR90" s="564" t="str">
        <f>'特例1～6月入力シート'!CR90</f>
        <v>8</v>
      </c>
      <c r="CS90" s="565"/>
      <c r="CT90" s="173"/>
      <c r="CU90" s="564" t="str">
        <f>'特例1～6月入力シート'!CU90</f>
        <v>9</v>
      </c>
      <c r="CV90" s="565"/>
      <c r="CW90" s="173"/>
      <c r="CX90" s="564" t="str">
        <f>'特例1～6月入力シート'!CX90</f>
        <v>3</v>
      </c>
      <c r="CY90" s="565"/>
      <c r="CZ90" s="173"/>
      <c r="DA90" s="564" t="str">
        <f>'特例1～6月入力シート'!DA90</f>
        <v>9</v>
      </c>
      <c r="DB90" s="565"/>
      <c r="DC90" s="173"/>
      <c r="DD90" s="564" t="str">
        <f>'特例1～6月入力シート'!DD90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'特例1～6月入力シート'!R92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164</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'特例1～6月入力シート'!CF93</f>
        <v xml:space="preserve"> </v>
      </c>
      <c r="CG93" s="565"/>
      <c r="CH93" s="173"/>
      <c r="CI93" s="564" t="str">
        <f>'特例1～6月入力シート'!CI93</f>
        <v xml:space="preserve"> </v>
      </c>
      <c r="CJ93" s="565"/>
      <c r="CK93" s="173"/>
      <c r="CL93" s="564" t="str">
        <f>'特例1～6月入力シート'!CL93</f>
        <v xml:space="preserve"> </v>
      </c>
      <c r="CM93" s="565"/>
      <c r="CN93" s="173"/>
      <c r="CO93" s="564" t="str">
        <f>'特例1～6月入力シート'!CO93</f>
        <v xml:space="preserve"> </v>
      </c>
      <c r="CP93" s="565"/>
      <c r="CQ93" s="173"/>
      <c r="CR93" s="564" t="str">
        <f>'特例1～6月入力シート'!CR93</f>
        <v xml:space="preserve"> </v>
      </c>
      <c r="CS93" s="565"/>
      <c r="CT93" s="173"/>
      <c r="CU93" s="564" t="str">
        <f>'特例1～6月入力シート'!CU93</f>
        <v xml:space="preserve"> </v>
      </c>
      <c r="CV93" s="565"/>
      <c r="CW93" s="191"/>
      <c r="CX93" s="564" t="str">
        <f>'特例1～6月入力シート'!CX93</f>
        <v xml:space="preserve"> </v>
      </c>
      <c r="CY93" s="565"/>
      <c r="CZ93" s="173"/>
      <c r="DA93" s="564" t="str">
        <f>'特例1～6月入力シート'!DA93</f>
        <v xml:space="preserve"> </v>
      </c>
      <c r="DB93" s="565"/>
      <c r="DC93" s="173"/>
      <c r="DD93" s="564" t="str">
        <f>'特例1～6月入力シート'!DD93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'特例1～6月入力シート'!CC96</f>
        <v/>
      </c>
      <c r="CD96" s="565"/>
      <c r="CE96" s="174"/>
      <c r="CF96" s="564" t="str">
        <f>'特例1～6月入力シート'!CF96</f>
        <v/>
      </c>
      <c r="CG96" s="565"/>
      <c r="CH96" s="173"/>
      <c r="CI96" s="564" t="str">
        <f>'特例1～6月入力シート'!CI96</f>
        <v/>
      </c>
      <c r="CJ96" s="565"/>
      <c r="CK96" s="173"/>
      <c r="CL96" s="564" t="str">
        <f>'特例1～6月入力シート'!CL96</f>
        <v>\</v>
      </c>
      <c r="CM96" s="565"/>
      <c r="CN96" s="173"/>
      <c r="CO96" s="564" t="str">
        <f>'特例1～6月入力シート'!CO96</f>
        <v>1</v>
      </c>
      <c r="CP96" s="565"/>
      <c r="CQ96" s="173"/>
      <c r="CR96" s="564" t="str">
        <f>'特例1～6月入力シート'!CR96</f>
        <v>8</v>
      </c>
      <c r="CS96" s="565"/>
      <c r="CT96" s="173"/>
      <c r="CU96" s="564" t="str">
        <f>'特例1～6月入力シート'!CU96</f>
        <v>9</v>
      </c>
      <c r="CV96" s="565"/>
      <c r="CW96" s="173"/>
      <c r="CX96" s="564" t="str">
        <f>'特例1～6月入力シート'!CX96</f>
        <v>3</v>
      </c>
      <c r="CY96" s="565"/>
      <c r="CZ96" s="173"/>
      <c r="DA96" s="564" t="str">
        <f>'特例1～6月入力シート'!DA96</f>
        <v>9</v>
      </c>
      <c r="DB96" s="565"/>
      <c r="DC96" s="173"/>
      <c r="DD96" s="564" t="str">
        <f>'特例1～6月入力シート'!DD96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DN80:DP80"/>
    <mergeCell ref="DT79:DW79"/>
    <mergeCell ref="DT80:DW80"/>
    <mergeCell ref="DQ71:DS71"/>
    <mergeCell ref="DT71:DW71"/>
    <mergeCell ref="DK72:DW74"/>
    <mergeCell ref="DK71:DM71"/>
    <mergeCell ref="DT28:DW28"/>
    <mergeCell ref="DK27:DP28"/>
    <mergeCell ref="DT29:DW29"/>
    <mergeCell ref="DT27:DW27"/>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A26:DB26"/>
    <mergeCell ref="CF26:CG26"/>
    <mergeCell ref="CI26:CJ26"/>
    <mergeCell ref="CL26:CM26"/>
    <mergeCell ref="CO26:CP26"/>
    <mergeCell ref="BZ26:CA26"/>
    <mergeCell ref="CC26:CD26"/>
    <mergeCell ref="CR26:CS26"/>
    <mergeCell ref="CU26:CV26"/>
    <mergeCell ref="CX26:CY26"/>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AL29:AM29"/>
    <mergeCell ref="AO29:AP29"/>
    <mergeCell ref="AR29:AS29"/>
    <mergeCell ref="AF23:AG23"/>
    <mergeCell ref="AI23:AJ23"/>
    <mergeCell ref="AO23:AP23"/>
    <mergeCell ref="AR23:AS23"/>
    <mergeCell ref="AL23:AM23"/>
    <mergeCell ref="AX17:AY17"/>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T32:U32"/>
    <mergeCell ref="W32:X32"/>
    <mergeCell ref="Z32:AA32"/>
    <mergeCell ref="AC32:AD32"/>
    <mergeCell ref="AF29:AG29"/>
    <mergeCell ref="W23:X23"/>
    <mergeCell ref="W29:X29"/>
    <mergeCell ref="Z29:AA29"/>
    <mergeCell ref="AC23:AD23"/>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6:F7"/>
    <mergeCell ref="X7:Z9"/>
    <mergeCell ref="AA7:AC9"/>
    <mergeCell ref="B3:E5"/>
    <mergeCell ref="F3:I3"/>
    <mergeCell ref="AG7:AU9"/>
    <mergeCell ref="F4:I5"/>
    <mergeCell ref="X5:AC6"/>
    <mergeCell ref="AI5:AX6"/>
    <mergeCell ref="K8:R8"/>
    <mergeCell ref="K3:P5"/>
    <mergeCell ref="R3:AA4"/>
    <mergeCell ref="AV7:AZ9"/>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54:E56"/>
    <mergeCell ref="F54:I54"/>
    <mergeCell ref="K54:P56"/>
    <mergeCell ref="R54:AA55"/>
    <mergeCell ref="F55:I56"/>
    <mergeCell ref="X56:AC57"/>
    <mergeCell ref="AI56:AX57"/>
    <mergeCell ref="X58:Z60"/>
    <mergeCell ref="AA58:AC60"/>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559"/>
      <c r="E6" s="559"/>
      <c r="F6" s="559"/>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559"/>
      <c r="DV6" s="559"/>
      <c r="DW6" s="559"/>
      <c r="DX6" s="213"/>
      <c r="DY6" s="213"/>
      <c r="DZ6" s="7"/>
      <c r="EA6" s="1"/>
      <c r="EB6" s="1"/>
      <c r="EC6" s="1"/>
      <c r="ED6" s="1"/>
      <c r="EE6" s="1"/>
      <c r="EF6" s="1"/>
      <c r="EG6" s="1"/>
    </row>
    <row r="7" spans="1:137" ht="13.5" customHeight="1" x14ac:dyDescent="0.15">
      <c r="A7" s="213"/>
      <c r="B7" s="213"/>
      <c r="C7" s="213"/>
      <c r="D7" s="559"/>
      <c r="E7" s="559"/>
      <c r="F7" s="559"/>
      <c r="G7" s="213"/>
      <c r="H7" s="213"/>
      <c r="I7" s="213"/>
      <c r="J7" s="213"/>
      <c r="K7" s="214" t="e">
        <f>#REF!</f>
        <v>#REF!</v>
      </c>
      <c r="L7" s="214"/>
      <c r="M7" s="214"/>
      <c r="N7" s="214"/>
      <c r="O7" s="214"/>
      <c r="P7" s="214"/>
      <c r="Q7" s="214"/>
      <c r="R7" s="214"/>
      <c r="S7" s="214"/>
      <c r="T7" s="213"/>
      <c r="U7" s="213"/>
      <c r="V7" s="213"/>
      <c r="W7" s="213"/>
      <c r="X7" s="804" t="str">
        <f>'特例1～6月入力シート'!X7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4" t="str">
        <f>'特例1～6月入力シート'!CG7</f>
        <v>110</v>
      </c>
      <c r="CH7" s="626"/>
      <c r="CI7" s="626"/>
      <c r="CJ7" s="626"/>
      <c r="CK7" s="626"/>
      <c r="CL7" s="626"/>
      <c r="CM7" s="626"/>
      <c r="CN7" s="626"/>
      <c r="CO7" s="626"/>
      <c r="CP7" s="213"/>
      <c r="CQ7" s="213"/>
      <c r="CR7" s="213"/>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559"/>
      <c r="DV7" s="559"/>
      <c r="DW7" s="559"/>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02">
        <f>'特例1～6月入力シート'!K8</f>
        <v>32391</v>
      </c>
      <c r="L8" s="802"/>
      <c r="M8" s="802"/>
      <c r="N8" s="802"/>
      <c r="O8" s="802"/>
      <c r="P8" s="802"/>
      <c r="Q8" s="802"/>
      <c r="R8" s="802"/>
      <c r="S8" s="802"/>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30" t="s">
        <v>32</v>
      </c>
      <c r="C11" s="630"/>
      <c r="D11" s="630"/>
      <c r="E11" s="630"/>
      <c r="F11" s="630"/>
      <c r="G11" s="630"/>
      <c r="H11" s="630"/>
      <c r="I11" s="630"/>
      <c r="J11" s="630"/>
      <c r="K11" s="630"/>
      <c r="L11" s="216"/>
      <c r="M11" s="217"/>
      <c r="N11" s="217"/>
      <c r="O11" s="217"/>
      <c r="P11" s="217"/>
      <c r="Q11" s="217"/>
      <c r="R11" s="217"/>
      <c r="S11" s="217"/>
      <c r="T11" s="631" t="s">
        <v>50</v>
      </c>
      <c r="U11" s="631"/>
      <c r="V11" s="631"/>
      <c r="W11" s="631"/>
      <c r="X11" s="631"/>
      <c r="Y11" s="631"/>
      <c r="Z11" s="631"/>
      <c r="AA11" s="631"/>
      <c r="AB11" s="631"/>
      <c r="AC11" s="631"/>
      <c r="AD11" s="631"/>
      <c r="AE11" s="631"/>
      <c r="AF11" s="631"/>
      <c r="AG11" s="631"/>
      <c r="AH11" s="631"/>
      <c r="AI11" s="631"/>
      <c r="AJ11" s="631"/>
      <c r="AK11" s="631"/>
      <c r="AL11" s="631"/>
      <c r="AM11" s="631"/>
      <c r="AN11" s="631"/>
      <c r="AO11" s="217"/>
      <c r="AP11" s="217"/>
      <c r="AQ11" s="217"/>
      <c r="AR11" s="217"/>
      <c r="AS11" s="217"/>
      <c r="AT11" s="217"/>
      <c r="AU11" s="217"/>
      <c r="AV11" s="631" t="s">
        <v>51</v>
      </c>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32"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58" t="s">
        <v>0</v>
      </c>
      <c r="AV12" s="558"/>
      <c r="AW12" s="221"/>
      <c r="AX12" s="558" t="s">
        <v>29</v>
      </c>
      <c r="AY12" s="558"/>
      <c r="AZ12" s="221"/>
      <c r="BA12" s="558" t="s">
        <v>30</v>
      </c>
      <c r="BB12" s="558"/>
      <c r="BC12" s="558"/>
      <c r="BD12" s="221"/>
      <c r="BE12" s="558" t="s">
        <v>2</v>
      </c>
      <c r="BF12" s="558"/>
      <c r="BG12" s="221"/>
      <c r="BH12" s="558" t="s">
        <v>3</v>
      </c>
      <c r="BI12" s="558"/>
      <c r="BJ12" s="221"/>
      <c r="BK12" s="558" t="s">
        <v>0</v>
      </c>
      <c r="BL12" s="558"/>
      <c r="BM12" s="221"/>
      <c r="BN12" s="558" t="s">
        <v>1</v>
      </c>
      <c r="BO12" s="558"/>
      <c r="BP12" s="221"/>
      <c r="BQ12" s="558" t="s">
        <v>4</v>
      </c>
      <c r="BR12" s="558"/>
      <c r="BS12" s="221"/>
      <c r="BT12" s="558" t="s">
        <v>3</v>
      </c>
      <c r="BU12" s="558"/>
      <c r="BV12" s="221"/>
      <c r="BW12" s="558" t="s">
        <v>0</v>
      </c>
      <c r="BX12" s="558"/>
      <c r="BY12" s="221"/>
      <c r="BZ12" s="558" t="s">
        <v>1</v>
      </c>
      <c r="CA12" s="558"/>
      <c r="CB12" s="221"/>
      <c r="CC12" s="558" t="s">
        <v>5</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5"/>
      <c r="EA12" s="5"/>
      <c r="EB12" s="5"/>
      <c r="EC12" s="5"/>
      <c r="ED12" s="1"/>
      <c r="EE12" s="1"/>
      <c r="EF12" s="1"/>
      <c r="EG12" s="1"/>
    </row>
    <row r="13" spans="1:137" ht="9.9499999999999993" customHeight="1" x14ac:dyDescent="0.15">
      <c r="A13" s="215"/>
      <c r="B13" s="634"/>
      <c r="C13" s="635"/>
      <c r="D13" s="635"/>
      <c r="E13" s="635"/>
      <c r="F13" s="635"/>
      <c r="G13" s="635"/>
      <c r="H13" s="635"/>
      <c r="I13" s="635"/>
      <c r="J13" s="635"/>
      <c r="K13" s="223"/>
      <c r="L13" s="223"/>
      <c r="M13" s="219"/>
      <c r="N13" s="803" t="str">
        <f>X7</f>
        <v>07</v>
      </c>
      <c r="O13" s="803"/>
      <c r="P13" s="803"/>
      <c r="Q13" s="803"/>
      <c r="R13" s="803"/>
      <c r="S13" s="603"/>
      <c r="T13" s="803" t="s">
        <v>130</v>
      </c>
      <c r="U13" s="803"/>
      <c r="V13" s="803"/>
      <c r="W13" s="803"/>
      <c r="X13" s="803"/>
      <c r="Y13" s="603"/>
      <c r="Z13" s="803">
        <f>'[1]1'!$G$27</f>
        <v>25</v>
      </c>
      <c r="AA13" s="803"/>
      <c r="AB13" s="803"/>
      <c r="AC13" s="803"/>
      <c r="AD13" s="803"/>
      <c r="AE13" s="224"/>
      <c r="AF13" s="603" t="s">
        <v>31</v>
      </c>
      <c r="AG13" s="603"/>
      <c r="AH13" s="224"/>
      <c r="AI13" s="803" t="s">
        <v>131</v>
      </c>
      <c r="AJ13" s="803"/>
      <c r="AK13" s="803"/>
      <c r="AL13" s="803"/>
      <c r="AM13" s="803"/>
      <c r="AN13" s="603"/>
      <c r="AO13" s="803">
        <f>'[1]1'!$G$37</f>
        <v>25</v>
      </c>
      <c r="AP13" s="803"/>
      <c r="AQ13" s="803"/>
      <c r="AR13" s="803"/>
      <c r="AS13" s="803"/>
      <c r="AT13" s="225"/>
      <c r="AU13" s="808">
        <f>SUM([1]内訳書!$E$39:$F$52)</f>
        <v>18</v>
      </c>
      <c r="AV13" s="808"/>
      <c r="AW13" s="808"/>
      <c r="AX13" s="808"/>
      <c r="AY13" s="808"/>
      <c r="AZ13" s="808"/>
      <c r="BA13" s="808"/>
      <c r="BB13" s="808"/>
      <c r="BC13" s="808"/>
      <c r="BD13" s="226"/>
      <c r="BE13" s="809">
        <f>SUM([1]内訳書!$G$39:$J$52)</f>
        <v>6060000</v>
      </c>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809"/>
      <c r="CC13" s="809"/>
      <c r="CD13" s="809"/>
      <c r="CE13" s="225"/>
      <c r="CF13" s="809">
        <f>IF(SUM([1]内訳書!$K$39:$L$52)&lt;=0,"0",SUM([1]内訳書!$K$39:$L$52))</f>
        <v>99270</v>
      </c>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29"/>
      <c r="DJ13" s="643"/>
      <c r="DK13" s="643"/>
      <c r="DL13" s="643"/>
      <c r="DM13" s="643"/>
      <c r="DN13" s="643"/>
      <c r="DO13" s="643"/>
      <c r="DP13" s="643"/>
      <c r="DQ13" s="643"/>
      <c r="DR13" s="643"/>
      <c r="DS13" s="643"/>
      <c r="DT13" s="643"/>
      <c r="DU13" s="643"/>
      <c r="DV13" s="643"/>
      <c r="DW13" s="643"/>
      <c r="DX13" s="229"/>
      <c r="DY13" s="219"/>
      <c r="DZ13" s="5"/>
      <c r="EA13" s="5"/>
      <c r="EB13" s="5"/>
      <c r="EC13" s="5"/>
      <c r="ED13" s="1"/>
      <c r="EE13" s="1"/>
      <c r="EF13" s="1"/>
      <c r="EG13" s="1"/>
    </row>
    <row r="14" spans="1:137" ht="20.100000000000001" customHeight="1" x14ac:dyDescent="0.15">
      <c r="A14" s="215"/>
      <c r="B14" s="634"/>
      <c r="C14" s="635"/>
      <c r="D14" s="635"/>
      <c r="E14" s="635"/>
      <c r="F14" s="635"/>
      <c r="G14" s="635"/>
      <c r="H14" s="635"/>
      <c r="I14" s="635"/>
      <c r="J14" s="635"/>
      <c r="K14" s="223"/>
      <c r="L14" s="223"/>
      <c r="M14" s="219"/>
      <c r="N14" s="803"/>
      <c r="O14" s="803"/>
      <c r="P14" s="803"/>
      <c r="Q14" s="803"/>
      <c r="R14" s="803"/>
      <c r="S14" s="603"/>
      <c r="T14" s="803"/>
      <c r="U14" s="803"/>
      <c r="V14" s="803"/>
      <c r="W14" s="803"/>
      <c r="X14" s="803"/>
      <c r="Y14" s="603"/>
      <c r="Z14" s="803"/>
      <c r="AA14" s="803"/>
      <c r="AB14" s="803"/>
      <c r="AC14" s="803"/>
      <c r="AD14" s="803"/>
      <c r="AE14" s="224"/>
      <c r="AF14" s="603"/>
      <c r="AG14" s="603"/>
      <c r="AH14" s="224"/>
      <c r="AI14" s="803"/>
      <c r="AJ14" s="803"/>
      <c r="AK14" s="803"/>
      <c r="AL14" s="803"/>
      <c r="AM14" s="803"/>
      <c r="AN14" s="603"/>
      <c r="AO14" s="803"/>
      <c r="AP14" s="803"/>
      <c r="AQ14" s="803"/>
      <c r="AR14" s="803"/>
      <c r="AS14" s="803"/>
      <c r="AT14" s="225"/>
      <c r="AU14" s="808"/>
      <c r="AV14" s="808"/>
      <c r="AW14" s="808"/>
      <c r="AX14" s="808"/>
      <c r="AY14" s="808"/>
      <c r="AZ14" s="808"/>
      <c r="BA14" s="808"/>
      <c r="BB14" s="808"/>
      <c r="BC14" s="808"/>
      <c r="BD14" s="226"/>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809"/>
      <c r="CC14" s="809"/>
      <c r="CD14" s="809"/>
      <c r="CE14" s="225"/>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5"/>
      <c r="EA14" s="5"/>
      <c r="EB14" s="5"/>
      <c r="EC14" s="5"/>
      <c r="ED14" s="1"/>
      <c r="EE14" s="1"/>
      <c r="EF14" s="1"/>
      <c r="EG14" s="1"/>
    </row>
    <row r="15" spans="1:137" ht="3.75" customHeight="1" x14ac:dyDescent="0.15">
      <c r="A15" s="213"/>
      <c r="B15" s="636"/>
      <c r="C15" s="637"/>
      <c r="D15" s="637"/>
      <c r="E15" s="637"/>
      <c r="F15" s="637"/>
      <c r="G15" s="637"/>
      <c r="H15" s="637"/>
      <c r="I15" s="637"/>
      <c r="J15" s="637"/>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611"/>
      <c r="DL15" s="611"/>
      <c r="DM15" s="611"/>
      <c r="DN15" s="641"/>
      <c r="DO15" s="641"/>
      <c r="DP15" s="611"/>
      <c r="DQ15" s="611"/>
      <c r="DR15" s="238"/>
      <c r="DS15" s="238"/>
      <c r="DT15" s="611"/>
      <c r="DU15" s="611"/>
      <c r="DV15" s="611"/>
      <c r="DW15" s="611"/>
      <c r="DX15" s="219"/>
      <c r="DY15" s="219"/>
      <c r="DZ15" s="5"/>
      <c r="EA15" s="5"/>
      <c r="EB15" s="5"/>
      <c r="EC15" s="5"/>
      <c r="ED15" s="1"/>
      <c r="EE15" s="1"/>
      <c r="EF15" s="1"/>
      <c r="EG15" s="1"/>
    </row>
    <row r="16" spans="1:137" ht="3.75" customHeight="1" thickBot="1" x14ac:dyDescent="0.2">
      <c r="A16" s="213"/>
      <c r="B16" s="665" t="s">
        <v>151</v>
      </c>
      <c r="C16" s="665"/>
      <c r="D16" s="665"/>
      <c r="E16" s="665"/>
      <c r="F16" s="665"/>
      <c r="G16" s="665"/>
      <c r="H16" s="665"/>
      <c r="I16" s="665"/>
      <c r="J16" s="665"/>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612"/>
      <c r="DL16" s="612"/>
      <c r="DM16" s="612"/>
      <c r="DN16" s="641"/>
      <c r="DO16" s="641"/>
      <c r="DP16" s="612"/>
      <c r="DQ16" s="612"/>
      <c r="DR16" s="238"/>
      <c r="DS16" s="238"/>
      <c r="DT16" s="612"/>
      <c r="DU16" s="612"/>
      <c r="DV16" s="612"/>
      <c r="DW16" s="612"/>
      <c r="DX16" s="219"/>
      <c r="DY16" s="219"/>
      <c r="DZ16" s="5"/>
      <c r="EA16" s="5"/>
      <c r="EB16" s="5"/>
      <c r="EC16" s="5"/>
      <c r="ED16" s="1"/>
      <c r="EE16" s="1"/>
      <c r="EF16" s="1"/>
      <c r="EG16" s="1"/>
    </row>
    <row r="17" spans="1:137" ht="30" customHeight="1" thickBot="1" x14ac:dyDescent="0.2">
      <c r="A17" s="213"/>
      <c r="B17" s="666"/>
      <c r="C17" s="666"/>
      <c r="D17" s="666"/>
      <c r="E17" s="666"/>
      <c r="F17" s="666"/>
      <c r="G17" s="666"/>
      <c r="H17" s="666"/>
      <c r="I17" s="666"/>
      <c r="J17" s="666"/>
      <c r="K17" s="252"/>
      <c r="L17" s="234"/>
      <c r="M17" s="219"/>
      <c r="N17" s="803" t="str">
        <f>IF(BE17&gt;0,$N$13,"")</f>
        <v>07</v>
      </c>
      <c r="O17" s="803"/>
      <c r="P17" s="803"/>
      <c r="Q17" s="803"/>
      <c r="R17" s="803"/>
      <c r="S17" s="224"/>
      <c r="T17" s="800" t="str">
        <f>IF(BE17&gt;0,$T$13,"")</f>
        <v>07</v>
      </c>
      <c r="U17" s="800"/>
      <c r="V17" s="800"/>
      <c r="W17" s="800"/>
      <c r="X17" s="800"/>
      <c r="Y17" s="224"/>
      <c r="Z17" s="800" t="s">
        <v>6</v>
      </c>
      <c r="AA17" s="800"/>
      <c r="AB17" s="800"/>
      <c r="AC17" s="800"/>
      <c r="AD17" s="800"/>
      <c r="AE17" s="224"/>
      <c r="AF17" s="603" t="s">
        <v>31</v>
      </c>
      <c r="AG17" s="603"/>
      <c r="AH17" s="224"/>
      <c r="AI17" s="800" t="str">
        <f>IF(BE17&gt;0,$AI$13,"")</f>
        <v>12</v>
      </c>
      <c r="AJ17" s="800"/>
      <c r="AK17" s="800"/>
      <c r="AL17" s="800"/>
      <c r="AM17" s="800"/>
      <c r="AN17" s="224"/>
      <c r="AO17" s="800" t="s">
        <v>108</v>
      </c>
      <c r="AP17" s="800"/>
      <c r="AQ17" s="800"/>
      <c r="AR17" s="800"/>
      <c r="AS17" s="800"/>
      <c r="AT17" s="225"/>
      <c r="AU17" s="808">
        <f>[1]内訳書!$E$55</f>
        <v>5</v>
      </c>
      <c r="AV17" s="808"/>
      <c r="AW17" s="808"/>
      <c r="AX17" s="808"/>
      <c r="AY17" s="808"/>
      <c r="AZ17" s="808"/>
      <c r="BA17" s="808"/>
      <c r="BB17" s="808"/>
      <c r="BC17" s="808"/>
      <c r="BD17" s="226"/>
      <c r="BE17" s="809">
        <f>[1]内訳書!$G$55</f>
        <v>1800000</v>
      </c>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809"/>
      <c r="CC17" s="809"/>
      <c r="CD17" s="809"/>
      <c r="CE17" s="225"/>
      <c r="CF17" s="809">
        <f>IF([1]内訳書!$K$55&lt;=0,"0",[1]内訳書!$K$55)</f>
        <v>125605</v>
      </c>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535" t="s">
        <v>89</v>
      </c>
      <c r="DJ17" s="535"/>
      <c r="DK17" s="807" t="str">
        <f>N13</f>
        <v>07</v>
      </c>
      <c r="DL17" s="534"/>
      <c r="DM17" s="534"/>
      <c r="DN17" s="534"/>
      <c r="DO17" s="534"/>
      <c r="DP17" s="534"/>
      <c r="DQ17" s="530" t="s">
        <v>106</v>
      </c>
      <c r="DR17" s="531"/>
      <c r="DS17" s="531"/>
      <c r="DT17" s="531"/>
      <c r="DU17" s="531"/>
      <c r="DV17" s="531"/>
      <c r="DW17" s="532"/>
      <c r="DX17" s="219"/>
      <c r="DY17" s="219"/>
      <c r="DZ17" s="5"/>
      <c r="EA17" s="5"/>
      <c r="EB17" s="5"/>
      <c r="EC17" s="5"/>
      <c r="ED17" s="1"/>
      <c r="EE17" s="1"/>
      <c r="EF17" s="1"/>
      <c r="EG17" s="1"/>
    </row>
    <row r="18" spans="1:137" ht="3.75" customHeight="1" x14ac:dyDescent="0.15">
      <c r="A18" s="213"/>
      <c r="B18" s="667"/>
      <c r="C18" s="667"/>
      <c r="D18" s="667"/>
      <c r="E18" s="667"/>
      <c r="F18" s="667"/>
      <c r="G18" s="667"/>
      <c r="H18" s="667"/>
      <c r="I18" s="667"/>
      <c r="J18" s="667"/>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668" t="s">
        <v>152</v>
      </c>
      <c r="C19" s="669"/>
      <c r="D19" s="669"/>
      <c r="E19" s="669"/>
      <c r="F19" s="669"/>
      <c r="G19" s="669"/>
      <c r="H19" s="669"/>
      <c r="I19" s="669"/>
      <c r="J19" s="669"/>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670"/>
      <c r="C20" s="671"/>
      <c r="D20" s="671"/>
      <c r="E20" s="671"/>
      <c r="F20" s="671"/>
      <c r="G20" s="671"/>
      <c r="H20" s="671"/>
      <c r="I20" s="671"/>
      <c r="J20" s="671"/>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0"/>
      <c r="AJ20" s="800"/>
      <c r="AK20" s="800"/>
      <c r="AL20" s="800"/>
      <c r="AM20" s="800"/>
      <c r="AN20" s="224"/>
      <c r="AO20" s="800"/>
      <c r="AP20" s="800"/>
      <c r="AQ20" s="800"/>
      <c r="AR20" s="800"/>
      <c r="AS20" s="800"/>
      <c r="AT20" s="225"/>
      <c r="AU20" s="801"/>
      <c r="AV20" s="801"/>
      <c r="AW20" s="801"/>
      <c r="AX20" s="801"/>
      <c r="AY20" s="801"/>
      <c r="AZ20" s="801"/>
      <c r="BA20" s="801"/>
      <c r="BB20" s="801"/>
      <c r="BC20" s="801"/>
      <c r="BD20" s="226"/>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810"/>
      <c r="CC20" s="810"/>
      <c r="CD20" s="810"/>
      <c r="CE20" s="225"/>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614" t="s">
        <v>90</v>
      </c>
      <c r="DJ20" s="614"/>
      <c r="DK20" s="807" t="str">
        <f>DK17</f>
        <v>07</v>
      </c>
      <c r="DL20" s="534"/>
      <c r="DM20" s="534"/>
      <c r="DN20" s="534"/>
      <c r="DO20" s="534"/>
      <c r="DP20" s="534"/>
      <c r="DQ20" s="530" t="s">
        <v>107</v>
      </c>
      <c r="DR20" s="531"/>
      <c r="DS20" s="531"/>
      <c r="DT20" s="531"/>
      <c r="DU20" s="531"/>
      <c r="DV20" s="531"/>
      <c r="DW20" s="532"/>
      <c r="DX20" s="219"/>
      <c r="DY20" s="219"/>
      <c r="DZ20" s="5"/>
      <c r="EA20" s="5"/>
      <c r="EB20" s="5"/>
      <c r="EC20" s="5"/>
      <c r="ED20" s="1"/>
      <c r="EE20" s="1"/>
      <c r="EF20" s="1"/>
      <c r="EG20" s="1"/>
    </row>
    <row r="21" spans="1:137" ht="3.75" customHeight="1" x14ac:dyDescent="0.15">
      <c r="A21" s="213"/>
      <c r="B21" s="672"/>
      <c r="C21" s="673"/>
      <c r="D21" s="673"/>
      <c r="E21" s="673"/>
      <c r="F21" s="673"/>
      <c r="G21" s="673"/>
      <c r="H21" s="673"/>
      <c r="I21" s="673"/>
      <c r="J21" s="673"/>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15" t="s">
        <v>173</v>
      </c>
      <c r="DL21" s="615"/>
      <c r="DM21" s="615"/>
      <c r="DN21" s="615"/>
      <c r="DO21" s="615"/>
      <c r="DP21" s="615"/>
      <c r="DQ21" s="615"/>
      <c r="DR21" s="615"/>
      <c r="DS21" s="615"/>
      <c r="DT21" s="615"/>
      <c r="DU21" s="615"/>
      <c r="DV21" s="615"/>
      <c r="DW21" s="615"/>
      <c r="DX21" s="219"/>
      <c r="DY21" s="219"/>
      <c r="DZ21" s="5"/>
      <c r="EA21" s="5"/>
      <c r="EB21" s="5"/>
      <c r="EC21" s="5"/>
      <c r="ED21" s="1"/>
      <c r="EE21" s="1"/>
      <c r="EF21" s="1"/>
      <c r="EG21" s="1"/>
    </row>
    <row r="22" spans="1:137" ht="3.75" customHeight="1" x14ac:dyDescent="0.15">
      <c r="A22" s="213"/>
      <c r="B22" s="674" t="s">
        <v>224</v>
      </c>
      <c r="C22" s="674"/>
      <c r="D22" s="674"/>
      <c r="E22" s="674"/>
      <c r="F22" s="674"/>
      <c r="G22" s="674"/>
      <c r="H22" s="674"/>
      <c r="I22" s="674"/>
      <c r="J22" s="674"/>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16"/>
      <c r="DL22" s="616"/>
      <c r="DM22" s="616"/>
      <c r="DN22" s="616"/>
      <c r="DO22" s="616"/>
      <c r="DP22" s="616"/>
      <c r="DQ22" s="616"/>
      <c r="DR22" s="616"/>
      <c r="DS22" s="616"/>
      <c r="DT22" s="616"/>
      <c r="DU22" s="616"/>
      <c r="DV22" s="616"/>
      <c r="DW22" s="616"/>
      <c r="DX22" s="219"/>
      <c r="DY22" s="219"/>
      <c r="DZ22" s="5"/>
      <c r="EA22" s="5"/>
      <c r="EB22" s="5"/>
      <c r="EC22" s="5"/>
      <c r="ED22" s="1"/>
      <c r="EE22" s="1"/>
      <c r="EF22" s="1"/>
      <c r="EG22" s="1"/>
    </row>
    <row r="23" spans="1:137" ht="30" customHeight="1" x14ac:dyDescent="0.15">
      <c r="A23" s="213"/>
      <c r="B23" s="675"/>
      <c r="C23" s="675"/>
      <c r="D23" s="675"/>
      <c r="E23" s="675"/>
      <c r="F23" s="675"/>
      <c r="G23" s="675"/>
      <c r="H23" s="675"/>
      <c r="I23" s="675"/>
      <c r="J23" s="675"/>
      <c r="K23" s="219"/>
      <c r="L23" s="219"/>
      <c r="M23" s="219"/>
      <c r="N23" s="800" t="str">
        <f>IF(BE23&gt;0,$N$13,"")</f>
        <v/>
      </c>
      <c r="O23" s="800"/>
      <c r="P23" s="800"/>
      <c r="Q23" s="800"/>
      <c r="R23" s="800"/>
      <c r="S23" s="224"/>
      <c r="T23" s="800" t="str">
        <f>IF(BE23&gt;0,$T$13,"")</f>
        <v/>
      </c>
      <c r="U23" s="800"/>
      <c r="V23" s="800"/>
      <c r="W23" s="800"/>
      <c r="X23" s="800"/>
      <c r="Y23" s="224"/>
      <c r="Z23" s="800"/>
      <c r="AA23" s="800"/>
      <c r="AB23" s="800"/>
      <c r="AC23" s="800"/>
      <c r="AD23" s="800"/>
      <c r="AE23" s="224"/>
      <c r="AF23" s="603" t="s">
        <v>31</v>
      </c>
      <c r="AG23" s="603"/>
      <c r="AH23" s="224"/>
      <c r="AI23" s="800" t="str">
        <f>IF(BE23&gt;0,$AI$13,"")</f>
        <v/>
      </c>
      <c r="AJ23" s="800"/>
      <c r="AK23" s="800"/>
      <c r="AL23" s="800"/>
      <c r="AM23" s="800"/>
      <c r="AN23" s="224"/>
      <c r="AO23" s="800"/>
      <c r="AP23" s="800"/>
      <c r="AQ23" s="800"/>
      <c r="AR23" s="800"/>
      <c r="AS23" s="800"/>
      <c r="AT23" s="225"/>
      <c r="AU23" s="801"/>
      <c r="AV23" s="801"/>
      <c r="AW23" s="801"/>
      <c r="AX23" s="801"/>
      <c r="AY23" s="801"/>
      <c r="AZ23" s="801"/>
      <c r="BA23" s="801"/>
      <c r="BB23" s="801"/>
      <c r="BC23" s="801"/>
      <c r="BD23" s="226"/>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810"/>
      <c r="CC23" s="810"/>
      <c r="CD23" s="810"/>
      <c r="CE23" s="225"/>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616"/>
      <c r="DL23" s="616"/>
      <c r="DM23" s="616"/>
      <c r="DN23" s="616"/>
      <c r="DO23" s="616"/>
      <c r="DP23" s="616"/>
      <c r="DQ23" s="616"/>
      <c r="DR23" s="616"/>
      <c r="DS23" s="616"/>
      <c r="DT23" s="616"/>
      <c r="DU23" s="616"/>
      <c r="DV23" s="616"/>
      <c r="DW23" s="616"/>
      <c r="DX23" s="219"/>
      <c r="DY23" s="219"/>
      <c r="DZ23" s="5"/>
      <c r="EA23" s="5"/>
      <c r="EB23" s="5"/>
      <c r="EC23" s="5"/>
      <c r="ED23" s="1"/>
      <c r="EE23" s="1"/>
      <c r="EF23" s="1"/>
      <c r="EG23" s="1"/>
    </row>
    <row r="24" spans="1:137" ht="3.75" customHeight="1" x14ac:dyDescent="0.15">
      <c r="A24" s="213"/>
      <c r="B24" s="676"/>
      <c r="C24" s="676"/>
      <c r="D24" s="676"/>
      <c r="E24" s="676"/>
      <c r="F24" s="676"/>
      <c r="G24" s="676"/>
      <c r="H24" s="676"/>
      <c r="I24" s="676"/>
      <c r="J24" s="676"/>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677" t="s">
        <v>251</v>
      </c>
      <c r="C25" s="674"/>
      <c r="D25" s="674"/>
      <c r="E25" s="674"/>
      <c r="F25" s="674"/>
      <c r="G25" s="674"/>
      <c r="H25" s="674"/>
      <c r="I25" s="674"/>
      <c r="J25" s="674"/>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678"/>
      <c r="C26" s="675"/>
      <c r="D26" s="675"/>
      <c r="E26" s="675"/>
      <c r="F26" s="675"/>
      <c r="G26" s="675"/>
      <c r="H26" s="675"/>
      <c r="I26" s="675"/>
      <c r="J26" s="675"/>
      <c r="K26" s="219"/>
      <c r="L26" s="219"/>
      <c r="M26" s="219"/>
      <c r="N26" s="811" t="str">
        <f>IF(BE26&gt;0,$N$13,"")</f>
        <v/>
      </c>
      <c r="O26" s="800"/>
      <c r="P26" s="800"/>
      <c r="Q26" s="800"/>
      <c r="R26" s="800"/>
      <c r="S26" s="224"/>
      <c r="T26" s="800" t="str">
        <f>IF(BE26&gt;0,$T$13,"")</f>
        <v/>
      </c>
      <c r="U26" s="800"/>
      <c r="V26" s="800"/>
      <c r="W26" s="800"/>
      <c r="X26" s="800"/>
      <c r="Y26" s="224"/>
      <c r="Z26" s="800" t="s">
        <v>6</v>
      </c>
      <c r="AA26" s="800"/>
      <c r="AB26" s="800"/>
      <c r="AC26" s="800"/>
      <c r="AD26" s="800"/>
      <c r="AE26" s="224"/>
      <c r="AF26" s="603" t="s">
        <v>31</v>
      </c>
      <c r="AG26" s="603"/>
      <c r="AH26" s="224"/>
      <c r="AI26" s="800" t="str">
        <f>IF(BE26&gt;0,$AI$13,"")</f>
        <v/>
      </c>
      <c r="AJ26" s="800"/>
      <c r="AK26" s="800"/>
      <c r="AL26" s="800"/>
      <c r="AM26" s="800"/>
      <c r="AN26" s="224"/>
      <c r="AO26" s="800" t="s">
        <v>108</v>
      </c>
      <c r="AP26" s="800"/>
      <c r="AQ26" s="800"/>
      <c r="AR26" s="800"/>
      <c r="AS26" s="800"/>
      <c r="AT26" s="225"/>
      <c r="AU26" s="801">
        <f>SUM([1]内訳書!$W$39:$X$52)</f>
        <v>0</v>
      </c>
      <c r="AV26" s="801"/>
      <c r="AW26" s="801"/>
      <c r="AX26" s="801"/>
      <c r="AY26" s="801"/>
      <c r="AZ26" s="801"/>
      <c r="BA26" s="801"/>
      <c r="BB26" s="801"/>
      <c r="BC26" s="801"/>
      <c r="BD26" s="226"/>
      <c r="BE26" s="809">
        <f>SUM([1]内訳書!$Y$39:$Z$52)</f>
        <v>0</v>
      </c>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809"/>
      <c r="CC26" s="809"/>
      <c r="CD26" s="809"/>
      <c r="CE26" s="225"/>
      <c r="CF26" s="809">
        <f>SUM([1]内訳書!$AA$39:$AB$52)</f>
        <v>0</v>
      </c>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679"/>
      <c r="C27" s="676"/>
      <c r="D27" s="676"/>
      <c r="E27" s="676"/>
      <c r="F27" s="676"/>
      <c r="G27" s="676"/>
      <c r="H27" s="676"/>
      <c r="I27" s="676"/>
      <c r="J27" s="676"/>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535" t="s">
        <v>95</v>
      </c>
      <c r="DL27" s="535"/>
      <c r="DM27" s="535"/>
      <c r="DN27" s="535"/>
      <c r="DO27" s="535"/>
      <c r="DP27" s="535"/>
      <c r="DQ27" s="219"/>
      <c r="DR27" s="219"/>
      <c r="DS27" s="246"/>
      <c r="DT27" s="542" t="s">
        <v>91</v>
      </c>
      <c r="DU27" s="542"/>
      <c r="DV27" s="542"/>
      <c r="DW27" s="542"/>
      <c r="DX27" s="219"/>
      <c r="DY27" s="219"/>
      <c r="DZ27" s="5"/>
      <c r="EA27" s="5"/>
      <c r="EB27" s="5"/>
      <c r="EC27" s="5"/>
      <c r="ED27" s="1"/>
      <c r="EE27" s="1"/>
      <c r="EF27" s="1"/>
      <c r="EG27" s="1"/>
    </row>
    <row r="28" spans="1:137" ht="3.75" customHeight="1" x14ac:dyDescent="0.15">
      <c r="A28" s="213"/>
      <c r="B28" s="674" t="s">
        <v>153</v>
      </c>
      <c r="C28" s="674"/>
      <c r="D28" s="674"/>
      <c r="E28" s="674"/>
      <c r="F28" s="674"/>
      <c r="G28" s="674"/>
      <c r="H28" s="674"/>
      <c r="I28" s="674"/>
      <c r="J28" s="674"/>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541"/>
      <c r="DL28" s="541"/>
      <c r="DM28" s="541"/>
      <c r="DN28" s="541"/>
      <c r="DO28" s="541"/>
      <c r="DP28" s="541"/>
      <c r="DQ28" s="219"/>
      <c r="DR28" s="219"/>
      <c r="DS28" s="246"/>
      <c r="DT28" s="554" t="s">
        <v>94</v>
      </c>
      <c r="DU28" s="554"/>
      <c r="DV28" s="554"/>
      <c r="DW28" s="554"/>
      <c r="DX28" s="219"/>
      <c r="DY28" s="219"/>
      <c r="DZ28" s="5"/>
      <c r="EA28" s="5"/>
      <c r="EB28" s="5"/>
      <c r="EC28" s="5"/>
      <c r="ED28" s="1"/>
      <c r="EE28" s="1"/>
      <c r="EF28" s="1"/>
      <c r="EG28" s="1"/>
    </row>
    <row r="29" spans="1:137" ht="30" customHeight="1" x14ac:dyDescent="0.15">
      <c r="A29" s="213"/>
      <c r="B29" s="675"/>
      <c r="C29" s="675"/>
      <c r="D29" s="675"/>
      <c r="E29" s="675"/>
      <c r="F29" s="675"/>
      <c r="G29" s="675"/>
      <c r="H29" s="675"/>
      <c r="I29" s="675"/>
      <c r="J29" s="675"/>
      <c r="K29" s="219"/>
      <c r="L29" s="219"/>
      <c r="M29" s="219"/>
      <c r="N29" s="800" t="str">
        <f>IF(BE29&gt;0,$N$13,"")</f>
        <v/>
      </c>
      <c r="O29" s="800"/>
      <c r="P29" s="800"/>
      <c r="Q29" s="800"/>
      <c r="R29" s="800"/>
      <c r="S29" s="224"/>
      <c r="T29" s="800" t="str">
        <f>IF(BE29&gt;0,$T$13,"")</f>
        <v/>
      </c>
      <c r="U29" s="800"/>
      <c r="V29" s="800"/>
      <c r="W29" s="800"/>
      <c r="X29" s="800"/>
      <c r="Y29" s="224"/>
      <c r="Z29" s="800"/>
      <c r="AA29" s="800"/>
      <c r="AB29" s="800"/>
      <c r="AC29" s="800"/>
      <c r="AD29" s="800"/>
      <c r="AE29" s="224"/>
      <c r="AF29" s="603" t="s">
        <v>31</v>
      </c>
      <c r="AG29" s="603"/>
      <c r="AH29" s="224"/>
      <c r="AI29" s="800" t="str">
        <f>IF(BE29&gt;0,$AI$13,"")</f>
        <v/>
      </c>
      <c r="AJ29" s="800"/>
      <c r="AK29" s="800"/>
      <c r="AL29" s="800"/>
      <c r="AM29" s="800"/>
      <c r="AN29" s="224"/>
      <c r="AO29" s="800"/>
      <c r="AP29" s="800"/>
      <c r="AQ29" s="800"/>
      <c r="AR29" s="800"/>
      <c r="AS29" s="800"/>
      <c r="AT29" s="225"/>
      <c r="AU29" s="801"/>
      <c r="AV29" s="801"/>
      <c r="AW29" s="801"/>
      <c r="AX29" s="801"/>
      <c r="AY29" s="801"/>
      <c r="AZ29" s="801"/>
      <c r="BA29" s="801"/>
      <c r="BB29" s="801"/>
      <c r="BC29" s="801"/>
      <c r="BD29" s="226"/>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810"/>
      <c r="CC29" s="810"/>
      <c r="CD29" s="810"/>
      <c r="CE29" s="225"/>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36"/>
      <c r="DG29" s="219"/>
      <c r="DH29" s="219"/>
      <c r="DI29" s="219"/>
      <c r="DJ29" s="219"/>
      <c r="DK29" s="555"/>
      <c r="DL29" s="556"/>
      <c r="DM29" s="557"/>
      <c r="DN29" s="555"/>
      <c r="DO29" s="556"/>
      <c r="DP29" s="557"/>
      <c r="DQ29" s="219"/>
      <c r="DR29" s="219"/>
      <c r="DS29" s="219"/>
      <c r="DT29" s="555"/>
      <c r="DU29" s="556"/>
      <c r="DV29" s="556"/>
      <c r="DW29" s="557"/>
      <c r="DX29" s="219"/>
      <c r="DY29" s="219"/>
      <c r="DZ29" s="5"/>
      <c r="EA29" s="5"/>
      <c r="EB29" s="5"/>
      <c r="EC29" s="5"/>
      <c r="ED29" s="1"/>
      <c r="EE29" s="1"/>
      <c r="EF29" s="1"/>
      <c r="EG29" s="1"/>
    </row>
    <row r="30" spans="1:137" ht="3.75" customHeight="1" thickBot="1" x14ac:dyDescent="0.2">
      <c r="A30" s="213"/>
      <c r="B30" s="675"/>
      <c r="C30" s="675"/>
      <c r="D30" s="675"/>
      <c r="E30" s="675"/>
      <c r="F30" s="675"/>
      <c r="G30" s="675"/>
      <c r="H30" s="675"/>
      <c r="I30" s="675"/>
      <c r="J30" s="675"/>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680" t="s">
        <v>222</v>
      </c>
      <c r="E31" s="680"/>
      <c r="F31" s="680"/>
      <c r="G31" s="680"/>
      <c r="H31" s="680"/>
      <c r="I31" s="680"/>
      <c r="J31" s="68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681"/>
      <c r="E32" s="681"/>
      <c r="F32" s="681"/>
      <c r="G32" s="681"/>
      <c r="H32" s="681"/>
      <c r="I32" s="681"/>
      <c r="J32" s="681"/>
      <c r="K32" s="219"/>
      <c r="L32" s="219"/>
      <c r="M32" s="219"/>
      <c r="N32" s="800"/>
      <c r="O32" s="800"/>
      <c r="P32" s="800"/>
      <c r="Q32" s="800"/>
      <c r="R32" s="800"/>
      <c r="S32" s="224"/>
      <c r="T32" s="800"/>
      <c r="U32" s="800"/>
      <c r="V32" s="800"/>
      <c r="W32" s="800"/>
      <c r="X32" s="800"/>
      <c r="Y32" s="224"/>
      <c r="Z32" s="800"/>
      <c r="AA32" s="800"/>
      <c r="AB32" s="800"/>
      <c r="AC32" s="800"/>
      <c r="AD32" s="800"/>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607" t="s">
        <v>167</v>
      </c>
      <c r="BS32" s="607"/>
      <c r="BT32" s="607"/>
      <c r="BU32" s="607"/>
      <c r="BV32" s="607"/>
      <c r="BW32" s="607"/>
      <c r="BX32" s="607"/>
      <c r="BY32" s="607"/>
      <c r="BZ32" s="607"/>
      <c r="CA32" s="607"/>
      <c r="CB32" s="607"/>
      <c r="CC32" s="607"/>
      <c r="CD32" s="219"/>
      <c r="CE32" s="219"/>
      <c r="CF32" s="809">
        <f ca="1">[1]内訳書!$O$39+[1]内訳書!$O$41+[1]内訳書!$O$45+[1]内訳書!$O$47+[1]内訳書!$O$49+[1]内訳書!$O$51+[1]内訳書!$O$57+[1]内訳書!$O$60</f>
        <v>0</v>
      </c>
      <c r="CG32" s="809"/>
      <c r="CH32" s="809"/>
      <c r="CI32" s="809"/>
      <c r="CJ32" s="809"/>
      <c r="CK32" s="809"/>
      <c r="CL32" s="809"/>
      <c r="CM32" s="809"/>
      <c r="CN32" s="809"/>
      <c r="CO32" s="809"/>
      <c r="CP32" s="809"/>
      <c r="CQ32" s="809"/>
      <c r="CR32" s="809"/>
      <c r="CS32" s="809"/>
      <c r="CT32" s="809"/>
      <c r="CU32" s="809"/>
      <c r="CV32" s="809"/>
      <c r="CW32" s="809"/>
      <c r="CX32" s="809"/>
      <c r="CY32" s="809"/>
      <c r="CZ32" s="809"/>
      <c r="DA32" s="809"/>
      <c r="DB32" s="809"/>
      <c r="DC32" s="809"/>
      <c r="DD32" s="809"/>
      <c r="DE32" s="809"/>
      <c r="DF32" s="236"/>
      <c r="DG32" s="219"/>
      <c r="DH32" s="219"/>
      <c r="DI32" s="252"/>
      <c r="DJ32" s="602" t="s">
        <v>175</v>
      </c>
      <c r="DK32" s="602"/>
      <c r="DL32" s="602"/>
      <c r="DM32" s="602"/>
      <c r="DN32" s="602"/>
      <c r="DO32" s="254"/>
      <c r="DP32" s="219"/>
      <c r="DQ32" s="219"/>
      <c r="DR32" s="219"/>
      <c r="DS32" s="219"/>
      <c r="DT32" s="219"/>
      <c r="DU32" s="219"/>
      <c r="DV32" s="219"/>
      <c r="DW32" s="644" t="s">
        <v>98</v>
      </c>
      <c r="DX32" s="644"/>
      <c r="DY32" s="219"/>
      <c r="DZ32" s="5"/>
      <c r="EA32" s="5"/>
      <c r="EB32" s="5"/>
      <c r="EC32" s="5"/>
      <c r="ED32" s="1"/>
      <c r="EE32" s="1"/>
      <c r="EF32" s="1"/>
      <c r="EG32" s="1"/>
    </row>
    <row r="33" spans="1:137" ht="3.75" customHeight="1" thickBot="1" x14ac:dyDescent="0.2">
      <c r="A33" s="213"/>
      <c r="B33" s="247"/>
      <c r="C33" s="503"/>
      <c r="D33" s="682"/>
      <c r="E33" s="682"/>
      <c r="F33" s="682"/>
      <c r="G33" s="682"/>
      <c r="H33" s="682"/>
      <c r="I33" s="682"/>
      <c r="J33" s="68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602"/>
      <c r="DK33" s="602"/>
      <c r="DL33" s="602"/>
      <c r="DM33" s="602"/>
      <c r="DN33" s="602"/>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645" t="s">
        <v>177</v>
      </c>
      <c r="DK34" s="645"/>
      <c r="DL34" s="645"/>
      <c r="DM34" s="645"/>
      <c r="DN34" s="645"/>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60"/>
      <c r="X35" s="219"/>
      <c r="Y35" s="219"/>
      <c r="Z35" s="219"/>
      <c r="AA35" s="219"/>
      <c r="AB35" s="219"/>
      <c r="AC35" s="219"/>
      <c r="AD35" s="219"/>
      <c r="AE35" s="219"/>
      <c r="AF35" s="219"/>
      <c r="AG35" s="219"/>
      <c r="AH35" s="559" t="s">
        <v>42</v>
      </c>
      <c r="AI35" s="559"/>
      <c r="AJ35" s="559"/>
      <c r="AK35" s="559"/>
      <c r="AL35" s="559"/>
      <c r="AM35" s="559"/>
      <c r="AN35" s="219"/>
      <c r="AO35" s="604" t="str">
        <f>'特例1～6月入力シート'!AO35</f>
        <v>03-1234-5678</v>
      </c>
      <c r="AP35" s="605"/>
      <c r="AQ35" s="605"/>
      <c r="AR35" s="605"/>
      <c r="AS35" s="605"/>
      <c r="AT35" s="605"/>
      <c r="AU35" s="605"/>
      <c r="AV35" s="605"/>
      <c r="AW35" s="605"/>
      <c r="AX35" s="605"/>
      <c r="AY35" s="605"/>
      <c r="AZ35" s="605"/>
      <c r="BA35" s="605"/>
      <c r="BB35" s="605"/>
      <c r="BC35" s="605"/>
      <c r="BD35" s="605"/>
      <c r="BE35" s="605"/>
      <c r="BF35" s="605"/>
      <c r="BG35" s="605"/>
      <c r="BH35" s="605"/>
      <c r="BI35" s="605"/>
      <c r="BJ35" s="605"/>
      <c r="BK35" s="605"/>
      <c r="BL35" s="605"/>
      <c r="BM35" s="605"/>
      <c r="BN35" s="219"/>
      <c r="BO35" s="219"/>
      <c r="BP35" s="253"/>
      <c r="BQ35" s="219"/>
      <c r="BR35" s="607" t="s">
        <v>168</v>
      </c>
      <c r="BS35" s="607"/>
      <c r="BT35" s="607"/>
      <c r="BU35" s="607"/>
      <c r="BV35" s="607"/>
      <c r="BW35" s="607"/>
      <c r="BX35" s="607"/>
      <c r="BY35" s="607"/>
      <c r="BZ35" s="607"/>
      <c r="CA35" s="607"/>
      <c r="CB35" s="607"/>
      <c r="CC35" s="607"/>
      <c r="CD35" s="219"/>
      <c r="CE35" s="219"/>
      <c r="CF35" s="603" t="s">
        <v>35</v>
      </c>
      <c r="CG35" s="603"/>
      <c r="CH35" s="225"/>
      <c r="CI35" s="809">
        <f ca="1">[1]内訳書!$O$40+[1]内訳書!$O$43+[1]内訳書!$O$46+[1]内訳書!$O$48+[1]内訳書!$O$50+[1]内訳書!$O$52+[1]内訳書!$O$58+[1]内訳書!$O$62</f>
        <v>270845</v>
      </c>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602"/>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605"/>
      <c r="AP36" s="605"/>
      <c r="AQ36" s="605"/>
      <c r="AR36" s="605"/>
      <c r="AS36" s="605"/>
      <c r="AT36" s="605"/>
      <c r="AU36" s="605"/>
      <c r="AV36" s="605"/>
      <c r="AW36" s="605"/>
      <c r="AX36" s="605"/>
      <c r="AY36" s="605"/>
      <c r="AZ36" s="605"/>
      <c r="BA36" s="605"/>
      <c r="BB36" s="605"/>
      <c r="BC36" s="605"/>
      <c r="BD36" s="605"/>
      <c r="BE36" s="605"/>
      <c r="BF36" s="605"/>
      <c r="BG36" s="605"/>
      <c r="BH36" s="605"/>
      <c r="BI36" s="605"/>
      <c r="BJ36" s="605"/>
      <c r="BK36" s="605"/>
      <c r="BL36" s="605"/>
      <c r="BM36" s="605"/>
      <c r="BN36" s="219"/>
      <c r="BO36" s="219"/>
      <c r="BP36" s="253"/>
      <c r="BQ36" s="219"/>
      <c r="BR36" s="607"/>
      <c r="BS36" s="607"/>
      <c r="BT36" s="607"/>
      <c r="BU36" s="607"/>
      <c r="BV36" s="607"/>
      <c r="BW36" s="607"/>
      <c r="BX36" s="607"/>
      <c r="BY36" s="607"/>
      <c r="BZ36" s="607"/>
      <c r="CA36" s="607"/>
      <c r="CB36" s="607"/>
      <c r="CC36" s="607"/>
      <c r="CD36" s="219"/>
      <c r="CE36" s="219"/>
      <c r="CF36" s="603"/>
      <c r="CG36" s="603"/>
      <c r="CH36" s="225"/>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602"/>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657"/>
      <c r="D37" s="657"/>
      <c r="E37" s="657"/>
      <c r="F37" s="219"/>
      <c r="G37" s="219"/>
      <c r="H37" s="658"/>
      <c r="I37" s="219"/>
      <c r="J37" s="219"/>
      <c r="K37" s="219"/>
      <c r="L37" s="219"/>
      <c r="M37" s="219"/>
      <c r="N37" s="219"/>
      <c r="O37" s="219"/>
      <c r="P37" s="219"/>
      <c r="Q37" s="219"/>
      <c r="R37" s="606" t="str">
        <f>'特例1～6月入力シート'!R37</f>
        <v>〇〇〇市〇〇〇町〇丁目〇-〇</v>
      </c>
      <c r="S37" s="606"/>
      <c r="T37" s="606"/>
      <c r="U37" s="606"/>
      <c r="V37" s="606"/>
      <c r="W37" s="606"/>
      <c r="X37" s="606"/>
      <c r="Y37" s="606"/>
      <c r="Z37" s="606"/>
      <c r="AA37" s="606"/>
      <c r="AB37" s="606"/>
      <c r="AC37" s="606"/>
      <c r="AD37" s="606"/>
      <c r="AE37" s="606"/>
      <c r="AF37" s="606"/>
      <c r="AG37" s="606"/>
      <c r="AH37" s="606"/>
      <c r="AI37" s="606"/>
      <c r="AJ37" s="606"/>
      <c r="AK37" s="606"/>
      <c r="AL37" s="606"/>
      <c r="AM37" s="606"/>
      <c r="AN37" s="606"/>
      <c r="AO37" s="606"/>
      <c r="AP37" s="606"/>
      <c r="AQ37" s="606"/>
      <c r="AR37" s="606"/>
      <c r="AS37" s="606"/>
      <c r="AT37" s="606"/>
      <c r="AU37" s="606"/>
      <c r="AV37" s="606"/>
      <c r="AW37" s="606"/>
      <c r="AX37" s="606"/>
      <c r="AY37" s="606"/>
      <c r="AZ37" s="606"/>
      <c r="BA37" s="606"/>
      <c r="BB37" s="606"/>
      <c r="BC37" s="606"/>
      <c r="BD37" s="606"/>
      <c r="BE37" s="606"/>
      <c r="BF37" s="606"/>
      <c r="BG37" s="606"/>
      <c r="BH37" s="606"/>
      <c r="BI37" s="606"/>
      <c r="BJ37" s="606"/>
      <c r="BK37" s="606"/>
      <c r="BL37" s="606"/>
      <c r="BM37" s="606"/>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657"/>
      <c r="D38" s="657"/>
      <c r="E38" s="657"/>
      <c r="F38" s="219"/>
      <c r="G38" s="219"/>
      <c r="H38" s="658"/>
      <c r="I38" s="219"/>
      <c r="J38" s="219"/>
      <c r="K38" s="219"/>
      <c r="L38" s="219"/>
      <c r="M38" s="219"/>
      <c r="N38" s="219"/>
      <c r="O38" s="219"/>
      <c r="P38" s="219"/>
      <c r="Q38" s="219"/>
      <c r="R38" s="606"/>
      <c r="S38" s="606"/>
      <c r="T38" s="606"/>
      <c r="U38" s="606"/>
      <c r="V38" s="606"/>
      <c r="W38" s="606"/>
      <c r="X38" s="606"/>
      <c r="Y38" s="606"/>
      <c r="Z38" s="606"/>
      <c r="AA38" s="606"/>
      <c r="AB38" s="606"/>
      <c r="AC38" s="606"/>
      <c r="AD38" s="606"/>
      <c r="AE38" s="606"/>
      <c r="AF38" s="606"/>
      <c r="AG38" s="606"/>
      <c r="AH38" s="606"/>
      <c r="AI38" s="606"/>
      <c r="AJ38" s="606"/>
      <c r="AK38" s="606"/>
      <c r="AL38" s="606"/>
      <c r="AM38" s="606"/>
      <c r="AN38" s="606"/>
      <c r="AO38" s="606"/>
      <c r="AP38" s="606"/>
      <c r="AQ38" s="606"/>
      <c r="AR38" s="606"/>
      <c r="AS38" s="606"/>
      <c r="AT38" s="606"/>
      <c r="AU38" s="606"/>
      <c r="AV38" s="606"/>
      <c r="AW38" s="606"/>
      <c r="AX38" s="606"/>
      <c r="AY38" s="606"/>
      <c r="AZ38" s="606"/>
      <c r="BA38" s="606"/>
      <c r="BB38" s="606"/>
      <c r="BC38" s="606"/>
      <c r="BD38" s="606"/>
      <c r="BE38" s="606"/>
      <c r="BF38" s="606"/>
      <c r="BG38" s="606"/>
      <c r="BH38" s="606"/>
      <c r="BI38" s="606"/>
      <c r="BJ38" s="606"/>
      <c r="BK38" s="606"/>
      <c r="BL38" s="606"/>
      <c r="BM38" s="606"/>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657"/>
      <c r="D39" s="657"/>
      <c r="E39" s="657"/>
      <c r="F39" s="219"/>
      <c r="G39" s="219"/>
      <c r="H39" s="658"/>
      <c r="I39" s="219"/>
      <c r="J39" s="219"/>
      <c r="K39" s="219"/>
      <c r="L39" s="219"/>
      <c r="M39" s="219"/>
      <c r="N39" s="219"/>
      <c r="O39" s="219"/>
      <c r="P39" s="219"/>
      <c r="Q39" s="219"/>
      <c r="R39" s="606"/>
      <c r="S39" s="606"/>
      <c r="T39" s="606"/>
      <c r="U39" s="606"/>
      <c r="V39" s="606"/>
      <c r="W39" s="606"/>
      <c r="X39" s="606"/>
      <c r="Y39" s="606"/>
      <c r="Z39" s="606"/>
      <c r="AA39" s="606"/>
      <c r="AB39" s="606"/>
      <c r="AC39" s="606"/>
      <c r="AD39" s="606"/>
      <c r="AE39" s="606"/>
      <c r="AF39" s="606"/>
      <c r="AG39" s="606"/>
      <c r="AH39" s="606"/>
      <c r="AI39" s="606"/>
      <c r="AJ39" s="606"/>
      <c r="AK39" s="606"/>
      <c r="AL39" s="606"/>
      <c r="AM39" s="606"/>
      <c r="AN39" s="606"/>
      <c r="AO39" s="606"/>
      <c r="AP39" s="606"/>
      <c r="AQ39" s="606"/>
      <c r="AR39" s="606"/>
      <c r="AS39" s="606"/>
      <c r="AT39" s="606"/>
      <c r="AU39" s="606"/>
      <c r="AV39" s="606"/>
      <c r="AW39" s="606"/>
      <c r="AX39" s="606"/>
      <c r="AY39" s="606"/>
      <c r="AZ39" s="606"/>
      <c r="BA39" s="606"/>
      <c r="BB39" s="606"/>
      <c r="BC39" s="606"/>
      <c r="BD39" s="606"/>
      <c r="BE39" s="606"/>
      <c r="BF39" s="606"/>
      <c r="BG39" s="606"/>
      <c r="BH39" s="606"/>
      <c r="BI39" s="606"/>
      <c r="BJ39" s="606"/>
      <c r="BK39" s="606"/>
      <c r="BL39" s="606"/>
      <c r="BM39" s="606"/>
      <c r="BN39" s="219"/>
      <c r="BO39" s="219"/>
      <c r="BP39" s="253"/>
      <c r="BQ39" s="219"/>
      <c r="BR39" s="552" t="s">
        <v>37</v>
      </c>
      <c r="BS39" s="552"/>
      <c r="BT39" s="552"/>
      <c r="BU39" s="552"/>
      <c r="BV39" s="552"/>
      <c r="BW39" s="552"/>
      <c r="BX39" s="552"/>
      <c r="BY39" s="552"/>
      <c r="BZ39" s="552"/>
      <c r="CA39" s="552"/>
      <c r="CB39" s="552"/>
      <c r="CC39" s="552"/>
      <c r="CD39" s="219"/>
      <c r="CE39" s="219"/>
      <c r="CF39" s="808" t="str">
        <f ca="1">IF(SUM(CF13,CF17,CF20,CF23,CF26,CF29,CF32-CI35)&lt;=0,"0",SUM(CF13,CF17,CF20,CF23,CF26,CF29,CF32-CI35))</f>
        <v>0</v>
      </c>
      <c r="CG39" s="808"/>
      <c r="CH39" s="808"/>
      <c r="CI39" s="808"/>
      <c r="CJ39" s="808"/>
      <c r="CK39" s="808"/>
      <c r="CL39" s="808"/>
      <c r="CM39" s="808"/>
      <c r="CN39" s="808"/>
      <c r="CO39" s="808"/>
      <c r="CP39" s="808"/>
      <c r="CQ39" s="808"/>
      <c r="CR39" s="808"/>
      <c r="CS39" s="808"/>
      <c r="CT39" s="808"/>
      <c r="CU39" s="808"/>
      <c r="CV39" s="808"/>
      <c r="CW39" s="808"/>
      <c r="CX39" s="808"/>
      <c r="CY39" s="808"/>
      <c r="CZ39" s="808"/>
      <c r="DA39" s="808"/>
      <c r="DB39" s="808"/>
      <c r="DC39" s="808"/>
      <c r="DD39" s="808"/>
      <c r="DE39" s="808"/>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5"/>
      <c r="EA39" s="5"/>
      <c r="EB39" s="5"/>
      <c r="EC39" s="5"/>
      <c r="ED39" s="1"/>
      <c r="EE39" s="1"/>
      <c r="EF39" s="1"/>
      <c r="EG39" s="1"/>
    </row>
    <row r="40" spans="1:137" ht="3.75" customHeight="1" x14ac:dyDescent="0.15">
      <c r="A40" s="213"/>
      <c r="B40" s="247"/>
      <c r="C40" s="662" t="s">
        <v>47</v>
      </c>
      <c r="D40" s="662"/>
      <c r="E40" s="662"/>
      <c r="F40" s="219"/>
      <c r="G40" s="219"/>
      <c r="H40" s="658"/>
      <c r="I40" s="219"/>
      <c r="J40" s="219"/>
      <c r="K40" s="219"/>
      <c r="L40" s="219"/>
      <c r="M40" s="219"/>
      <c r="N40" s="219"/>
      <c r="O40" s="219"/>
      <c r="P40" s="219"/>
      <c r="Q40" s="219"/>
      <c r="R40" s="606"/>
      <c r="S40" s="606"/>
      <c r="T40" s="606"/>
      <c r="U40" s="606"/>
      <c r="V40" s="606"/>
      <c r="W40" s="606"/>
      <c r="X40" s="606"/>
      <c r="Y40" s="606"/>
      <c r="Z40" s="606"/>
      <c r="AA40" s="606"/>
      <c r="AB40" s="606"/>
      <c r="AC40" s="606"/>
      <c r="AD40" s="606"/>
      <c r="AE40" s="606"/>
      <c r="AF40" s="606"/>
      <c r="AG40" s="606"/>
      <c r="AH40" s="606"/>
      <c r="AI40" s="606"/>
      <c r="AJ40" s="606"/>
      <c r="AK40" s="606"/>
      <c r="AL40" s="606"/>
      <c r="AM40" s="606"/>
      <c r="AN40" s="606"/>
      <c r="AO40" s="606"/>
      <c r="AP40" s="606"/>
      <c r="AQ40" s="606"/>
      <c r="AR40" s="606"/>
      <c r="AS40" s="606"/>
      <c r="AT40" s="606"/>
      <c r="AU40" s="606"/>
      <c r="AV40" s="606"/>
      <c r="AW40" s="606"/>
      <c r="AX40" s="606"/>
      <c r="AY40" s="606"/>
      <c r="AZ40" s="606"/>
      <c r="BA40" s="606"/>
      <c r="BB40" s="606"/>
      <c r="BC40" s="606"/>
      <c r="BD40" s="606"/>
      <c r="BE40" s="606"/>
      <c r="BF40" s="606"/>
      <c r="BG40" s="606"/>
      <c r="BH40" s="606"/>
      <c r="BI40" s="606"/>
      <c r="BJ40" s="606"/>
      <c r="BK40" s="606"/>
      <c r="BL40" s="606"/>
      <c r="BM40" s="606"/>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662"/>
      <c r="D41" s="662"/>
      <c r="E41" s="662"/>
      <c r="F41" s="219"/>
      <c r="G41" s="219"/>
      <c r="H41" s="658"/>
      <c r="I41" s="219"/>
      <c r="J41" s="219"/>
      <c r="K41" s="219"/>
      <c r="L41" s="219"/>
      <c r="M41" s="219"/>
      <c r="N41" s="219"/>
      <c r="O41" s="219"/>
      <c r="P41" s="219"/>
      <c r="Q41" s="219"/>
      <c r="R41" s="663" t="str">
        <f>'特例1～6月入力シート'!R41</f>
        <v>国税産業　株式会社</v>
      </c>
      <c r="S41" s="663"/>
      <c r="T41" s="663"/>
      <c r="U41" s="663"/>
      <c r="V41" s="663"/>
      <c r="W41" s="663"/>
      <c r="X41" s="663"/>
      <c r="Y41" s="663"/>
      <c r="Z41" s="663"/>
      <c r="AA41" s="663"/>
      <c r="AB41" s="663"/>
      <c r="AC41" s="663"/>
      <c r="AD41" s="663"/>
      <c r="AE41" s="663"/>
      <c r="AF41" s="663"/>
      <c r="AG41" s="663"/>
      <c r="AH41" s="663"/>
      <c r="AI41" s="663"/>
      <c r="AJ41" s="663"/>
      <c r="AK41" s="663"/>
      <c r="AL41" s="663"/>
      <c r="AM41" s="663"/>
      <c r="AN41" s="663"/>
      <c r="AO41" s="663"/>
      <c r="AP41" s="663"/>
      <c r="AQ41" s="663"/>
      <c r="AR41" s="663"/>
      <c r="AS41" s="663"/>
      <c r="AT41" s="663"/>
      <c r="AU41" s="663"/>
      <c r="AV41" s="663"/>
      <c r="AW41" s="663"/>
      <c r="AX41" s="663"/>
      <c r="AY41" s="663"/>
      <c r="AZ41" s="663"/>
      <c r="BA41" s="663"/>
      <c r="BB41" s="663"/>
      <c r="BC41" s="663"/>
      <c r="BD41" s="663"/>
      <c r="BE41" s="663"/>
      <c r="BF41" s="663"/>
      <c r="BG41" s="663"/>
      <c r="BH41" s="663"/>
      <c r="BI41" s="663"/>
      <c r="BJ41" s="663"/>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662"/>
      <c r="D42" s="662"/>
      <c r="E42" s="662"/>
      <c r="F42" s="219"/>
      <c r="G42" s="219"/>
      <c r="H42" s="658"/>
      <c r="I42" s="219"/>
      <c r="J42" s="219"/>
      <c r="K42" s="607" t="s">
        <v>155</v>
      </c>
      <c r="L42" s="607"/>
      <c r="M42" s="607"/>
      <c r="N42" s="607"/>
      <c r="O42" s="607"/>
      <c r="P42" s="607"/>
      <c r="Q42" s="607"/>
      <c r="R42" s="663"/>
      <c r="S42" s="663"/>
      <c r="T42" s="663"/>
      <c r="U42" s="663"/>
      <c r="V42" s="663"/>
      <c r="W42" s="663"/>
      <c r="X42" s="663"/>
      <c r="Y42" s="663"/>
      <c r="Z42" s="663"/>
      <c r="AA42" s="663"/>
      <c r="AB42" s="663"/>
      <c r="AC42" s="663"/>
      <c r="AD42" s="663"/>
      <c r="AE42" s="663"/>
      <c r="AF42" s="663"/>
      <c r="AG42" s="663"/>
      <c r="AH42" s="663"/>
      <c r="AI42" s="663"/>
      <c r="AJ42" s="663"/>
      <c r="AK42" s="663"/>
      <c r="AL42" s="663"/>
      <c r="AM42" s="663"/>
      <c r="AN42" s="663"/>
      <c r="AO42" s="663"/>
      <c r="AP42" s="663"/>
      <c r="AQ42" s="663"/>
      <c r="AR42" s="663"/>
      <c r="AS42" s="663"/>
      <c r="AT42" s="663"/>
      <c r="AU42" s="663"/>
      <c r="AV42" s="663"/>
      <c r="AW42" s="663"/>
      <c r="AX42" s="663"/>
      <c r="AY42" s="663"/>
      <c r="AZ42" s="663"/>
      <c r="BA42" s="663"/>
      <c r="BB42" s="663"/>
      <c r="BC42" s="663"/>
      <c r="BD42" s="663"/>
      <c r="BE42" s="663"/>
      <c r="BF42" s="663"/>
      <c r="BG42" s="663"/>
      <c r="BH42" s="663"/>
      <c r="BI42" s="663"/>
      <c r="BJ42" s="663"/>
      <c r="BK42" s="219"/>
      <c r="BL42" s="219"/>
      <c r="BM42" s="219"/>
      <c r="BN42" s="219"/>
      <c r="BO42" s="219"/>
      <c r="BP42" s="253"/>
      <c r="BQ42" s="219"/>
      <c r="BR42" s="552" t="s">
        <v>36</v>
      </c>
      <c r="BS42" s="552"/>
      <c r="BT42" s="552"/>
      <c r="BU42" s="552"/>
      <c r="BV42" s="552"/>
      <c r="BW42" s="552"/>
      <c r="BX42" s="552"/>
      <c r="BY42" s="552"/>
      <c r="BZ42" s="552"/>
      <c r="CA42" s="552"/>
      <c r="CB42" s="552"/>
      <c r="CC42" s="552"/>
      <c r="CD42" s="219"/>
      <c r="CE42" s="219"/>
      <c r="CF42" s="801"/>
      <c r="CG42" s="801"/>
      <c r="CH42" s="801"/>
      <c r="CI42" s="801"/>
      <c r="CJ42" s="801"/>
      <c r="CK42" s="801"/>
      <c r="CL42" s="801"/>
      <c r="CM42" s="801"/>
      <c r="CN42" s="801"/>
      <c r="CO42" s="801"/>
      <c r="CP42" s="801"/>
      <c r="CQ42" s="801"/>
      <c r="CR42" s="801"/>
      <c r="CS42" s="801"/>
      <c r="CT42" s="801"/>
      <c r="CU42" s="801"/>
      <c r="CV42" s="801"/>
      <c r="CW42" s="801"/>
      <c r="CX42" s="801"/>
      <c r="CY42" s="801"/>
      <c r="CZ42" s="801"/>
      <c r="DA42" s="801"/>
      <c r="DB42" s="801"/>
      <c r="DC42" s="801"/>
      <c r="DD42" s="801"/>
      <c r="DE42" s="801"/>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662"/>
      <c r="D43" s="662"/>
      <c r="E43" s="662"/>
      <c r="F43" s="219"/>
      <c r="G43" s="219"/>
      <c r="H43" s="658"/>
      <c r="I43" s="219"/>
      <c r="J43" s="219"/>
      <c r="K43" s="219"/>
      <c r="L43" s="219"/>
      <c r="M43" s="219"/>
      <c r="N43" s="219"/>
      <c r="O43" s="219"/>
      <c r="P43" s="219"/>
      <c r="Q43" s="219"/>
      <c r="R43" s="663"/>
      <c r="S43" s="663"/>
      <c r="T43" s="663"/>
      <c r="U43" s="663"/>
      <c r="V43" s="663"/>
      <c r="W43" s="663"/>
      <c r="X43" s="663"/>
      <c r="Y43" s="663"/>
      <c r="Z43" s="663"/>
      <c r="AA43" s="663"/>
      <c r="AB43" s="663"/>
      <c r="AC43" s="663"/>
      <c r="AD43" s="663"/>
      <c r="AE43" s="663"/>
      <c r="AF43" s="663"/>
      <c r="AG43" s="663"/>
      <c r="AH43" s="663"/>
      <c r="AI43" s="663"/>
      <c r="AJ43" s="663"/>
      <c r="AK43" s="663"/>
      <c r="AL43" s="663"/>
      <c r="AM43" s="663"/>
      <c r="AN43" s="663"/>
      <c r="AO43" s="663"/>
      <c r="AP43" s="663"/>
      <c r="AQ43" s="663"/>
      <c r="AR43" s="663"/>
      <c r="AS43" s="663"/>
      <c r="AT43" s="663"/>
      <c r="AU43" s="663"/>
      <c r="AV43" s="663"/>
      <c r="AW43" s="663"/>
      <c r="AX43" s="663"/>
      <c r="AY43" s="663"/>
      <c r="AZ43" s="663"/>
      <c r="BA43" s="663"/>
      <c r="BB43" s="663"/>
      <c r="BC43" s="663"/>
      <c r="BD43" s="663"/>
      <c r="BE43" s="663"/>
      <c r="BF43" s="663"/>
      <c r="BG43" s="663"/>
      <c r="BH43" s="663"/>
      <c r="BI43" s="663"/>
      <c r="BJ43" s="663"/>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662"/>
      <c r="D44" s="662"/>
      <c r="E44" s="662"/>
      <c r="F44" s="219"/>
      <c r="G44" s="219"/>
      <c r="H44" s="658"/>
      <c r="I44" s="219"/>
      <c r="J44" s="219"/>
      <c r="K44" s="219"/>
      <c r="L44" s="219"/>
      <c r="M44" s="219"/>
      <c r="N44" s="219"/>
      <c r="O44" s="219"/>
      <c r="P44" s="219"/>
      <c r="Q44" s="219"/>
      <c r="R44" s="663"/>
      <c r="S44" s="663"/>
      <c r="T44" s="663"/>
      <c r="U44" s="663"/>
      <c r="V44" s="663"/>
      <c r="W44" s="663"/>
      <c r="X44" s="663"/>
      <c r="Y44" s="663"/>
      <c r="Z44" s="663"/>
      <c r="AA44" s="663"/>
      <c r="AB44" s="663"/>
      <c r="AC44" s="663"/>
      <c r="AD44" s="663"/>
      <c r="AE44" s="663"/>
      <c r="AF44" s="663"/>
      <c r="AG44" s="663"/>
      <c r="AH44" s="663"/>
      <c r="AI44" s="663"/>
      <c r="AJ44" s="663"/>
      <c r="AK44" s="663"/>
      <c r="AL44" s="663"/>
      <c r="AM44" s="663"/>
      <c r="AN44" s="663"/>
      <c r="AO44" s="663"/>
      <c r="AP44" s="663"/>
      <c r="AQ44" s="663"/>
      <c r="AR44" s="663"/>
      <c r="AS44" s="663"/>
      <c r="AT44" s="663"/>
      <c r="AU44" s="663"/>
      <c r="AV44" s="663"/>
      <c r="AW44" s="663"/>
      <c r="AX44" s="663"/>
      <c r="AY44" s="663"/>
      <c r="AZ44" s="663"/>
      <c r="BA44" s="663"/>
      <c r="BB44" s="663"/>
      <c r="BC44" s="663"/>
      <c r="BD44" s="663"/>
      <c r="BE44" s="663"/>
      <c r="BF44" s="663"/>
      <c r="BG44" s="663"/>
      <c r="BH44" s="663"/>
      <c r="BI44" s="663"/>
      <c r="BJ44" s="663"/>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662"/>
      <c r="D45" s="662"/>
      <c r="E45" s="662"/>
      <c r="F45" s="219"/>
      <c r="G45" s="219"/>
      <c r="H45" s="658"/>
      <c r="I45" s="219"/>
      <c r="J45" s="219"/>
      <c r="K45" s="219"/>
      <c r="L45" s="219"/>
      <c r="M45" s="219"/>
      <c r="N45" s="219"/>
      <c r="O45" s="219"/>
      <c r="P45" s="219"/>
      <c r="Q45" s="219"/>
      <c r="R45" s="663"/>
      <c r="S45" s="663"/>
      <c r="T45" s="663"/>
      <c r="U45" s="663"/>
      <c r="V45" s="663"/>
      <c r="W45" s="663"/>
      <c r="X45" s="663"/>
      <c r="Y45" s="663"/>
      <c r="Z45" s="663"/>
      <c r="AA45" s="663"/>
      <c r="AB45" s="663"/>
      <c r="AC45" s="663"/>
      <c r="AD45" s="663"/>
      <c r="AE45" s="663"/>
      <c r="AF45" s="663"/>
      <c r="AG45" s="663"/>
      <c r="AH45" s="663"/>
      <c r="AI45" s="663"/>
      <c r="AJ45" s="663"/>
      <c r="AK45" s="663"/>
      <c r="AL45" s="663"/>
      <c r="AM45" s="663"/>
      <c r="AN45" s="663"/>
      <c r="AO45" s="663"/>
      <c r="AP45" s="663"/>
      <c r="AQ45" s="663"/>
      <c r="AR45" s="663"/>
      <c r="AS45" s="663"/>
      <c r="AT45" s="663"/>
      <c r="AU45" s="663"/>
      <c r="AV45" s="663"/>
      <c r="AW45" s="663"/>
      <c r="AX45" s="663"/>
      <c r="AY45" s="663"/>
      <c r="AZ45" s="663"/>
      <c r="BA45" s="663"/>
      <c r="BB45" s="663"/>
      <c r="BC45" s="663"/>
      <c r="BD45" s="663"/>
      <c r="BE45" s="663"/>
      <c r="BF45" s="663"/>
      <c r="BG45" s="663"/>
      <c r="BH45" s="663"/>
      <c r="BI45" s="663"/>
      <c r="BJ45" s="663"/>
      <c r="BK45" s="552" t="s">
        <v>43</v>
      </c>
      <c r="BL45" s="552"/>
      <c r="BM45" s="552"/>
      <c r="BN45" s="552"/>
      <c r="BO45" s="219"/>
      <c r="BP45" s="254"/>
      <c r="BQ45" s="219"/>
      <c r="BR45" s="552" t="s">
        <v>38</v>
      </c>
      <c r="BS45" s="552"/>
      <c r="BT45" s="552"/>
      <c r="BU45" s="552"/>
      <c r="BV45" s="552"/>
      <c r="BW45" s="552"/>
      <c r="BX45" s="552"/>
      <c r="BY45" s="552"/>
      <c r="BZ45" s="552"/>
      <c r="CA45" s="269"/>
      <c r="CB45" s="269"/>
      <c r="CC45" s="812" t="str">
        <f ca="1">IF(CF39="0","0",CF39+CF42)</f>
        <v>0</v>
      </c>
      <c r="CD45" s="812"/>
      <c r="CE45" s="812"/>
      <c r="CF45" s="812"/>
      <c r="CG45" s="812"/>
      <c r="CH45" s="812"/>
      <c r="CI45" s="812"/>
      <c r="CJ45" s="812"/>
      <c r="CK45" s="812"/>
      <c r="CL45" s="812"/>
      <c r="CM45" s="812"/>
      <c r="CN45" s="812"/>
      <c r="CO45" s="812"/>
      <c r="CP45" s="812"/>
      <c r="CQ45" s="812"/>
      <c r="CR45" s="812"/>
      <c r="CS45" s="812"/>
      <c r="CT45" s="812"/>
      <c r="CU45" s="812"/>
      <c r="CV45" s="812"/>
      <c r="CW45" s="812"/>
      <c r="CX45" s="812"/>
      <c r="CY45" s="812"/>
      <c r="CZ45" s="812"/>
      <c r="DA45" s="812"/>
      <c r="DB45" s="812"/>
      <c r="DC45" s="812"/>
      <c r="DD45" s="812"/>
      <c r="DE45" s="81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662"/>
      <c r="D46" s="662"/>
      <c r="E46" s="662"/>
      <c r="F46" s="219"/>
      <c r="G46" s="219"/>
      <c r="H46" s="658"/>
      <c r="I46" s="219"/>
      <c r="J46" s="219"/>
      <c r="K46" s="219"/>
      <c r="L46" s="219"/>
      <c r="M46" s="219"/>
      <c r="N46" s="219"/>
      <c r="O46" s="219"/>
      <c r="P46" s="219"/>
      <c r="Q46" s="219"/>
      <c r="R46" s="663"/>
      <c r="S46" s="663"/>
      <c r="T46" s="663"/>
      <c r="U46" s="663"/>
      <c r="V46" s="663"/>
      <c r="W46" s="663"/>
      <c r="X46" s="663"/>
      <c r="Y46" s="663"/>
      <c r="Z46" s="663"/>
      <c r="AA46" s="663"/>
      <c r="AB46" s="663"/>
      <c r="AC46" s="663"/>
      <c r="AD46" s="663"/>
      <c r="AE46" s="663"/>
      <c r="AF46" s="663"/>
      <c r="AG46" s="663"/>
      <c r="AH46" s="663"/>
      <c r="AI46" s="663"/>
      <c r="AJ46" s="663"/>
      <c r="AK46" s="663"/>
      <c r="AL46" s="663"/>
      <c r="AM46" s="663"/>
      <c r="AN46" s="663"/>
      <c r="AO46" s="663"/>
      <c r="AP46" s="663"/>
      <c r="AQ46" s="663"/>
      <c r="AR46" s="663"/>
      <c r="AS46" s="663"/>
      <c r="AT46" s="663"/>
      <c r="AU46" s="663"/>
      <c r="AV46" s="663"/>
      <c r="AW46" s="663"/>
      <c r="AX46" s="663"/>
      <c r="AY46" s="663"/>
      <c r="AZ46" s="663"/>
      <c r="BA46" s="663"/>
      <c r="BB46" s="663"/>
      <c r="BC46" s="663"/>
      <c r="BD46" s="663"/>
      <c r="BE46" s="663"/>
      <c r="BF46" s="663"/>
      <c r="BG46" s="663"/>
      <c r="BH46" s="663"/>
      <c r="BI46" s="663"/>
      <c r="BJ46" s="663"/>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00" t="s">
        <v>41</v>
      </c>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628"/>
      <c r="E48" s="628"/>
      <c r="F48" s="62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608" t="s">
        <v>17</v>
      </c>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628"/>
      <c r="E49" s="628"/>
      <c r="F49" s="628"/>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5"/>
      <c r="EA50" s="5"/>
      <c r="EB50" s="5"/>
      <c r="EC50" s="5"/>
      <c r="ED50" s="1"/>
      <c r="EE50" s="1"/>
      <c r="EF50" s="1"/>
      <c r="EG50" s="1"/>
    </row>
    <row r="51" spans="1:137" ht="11.25" customHeight="1" x14ac:dyDescent="0.15">
      <c r="A51" s="213"/>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608" t="s">
        <v>54</v>
      </c>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599" t="s">
        <v>58</v>
      </c>
      <c r="S54" s="599"/>
      <c r="T54" s="599"/>
      <c r="U54" s="599"/>
      <c r="V54" s="599"/>
      <c r="W54" s="599"/>
      <c r="X54" s="599"/>
      <c r="Y54" s="599"/>
      <c r="Z54" s="599"/>
      <c r="AA54" s="599"/>
      <c r="AB54" s="31"/>
      <c r="AC54" s="31"/>
      <c r="AD54" s="31"/>
      <c r="AE54" s="31"/>
      <c r="AF54" s="31"/>
      <c r="AG54" s="31"/>
      <c r="AH54" s="660" t="s">
        <v>166</v>
      </c>
      <c r="AI54" s="660"/>
      <c r="AJ54" s="660"/>
      <c r="AK54" s="660"/>
      <c r="AL54" s="660"/>
      <c r="AM54" s="660"/>
      <c r="AN54" s="660"/>
      <c r="AO54" s="660"/>
      <c r="AP54" s="660"/>
      <c r="AQ54" s="660"/>
      <c r="AR54" s="660"/>
      <c r="AS54" s="660"/>
      <c r="AT54" s="660"/>
      <c r="AU54" s="660"/>
      <c r="AV54" s="660"/>
      <c r="AW54" s="660"/>
      <c r="AX54" s="660"/>
      <c r="AY54" s="31"/>
      <c r="AZ54" s="31"/>
      <c r="BA54" s="31"/>
      <c r="BB54" s="31"/>
      <c r="BC54" s="583" t="s">
        <v>99</v>
      </c>
      <c r="BD54" s="583"/>
      <c r="BE54" s="583"/>
      <c r="BF54" s="659" t="s">
        <v>109</v>
      </c>
      <c r="BG54" s="659"/>
      <c r="BH54" s="659"/>
      <c r="BI54" s="659"/>
      <c r="BJ54" s="659"/>
      <c r="BK54" s="659"/>
      <c r="BL54" s="659"/>
      <c r="BM54" s="659"/>
      <c r="BN54" s="659"/>
      <c r="BO54" s="659"/>
      <c r="BP54" s="659"/>
      <c r="BQ54" s="659"/>
      <c r="BR54" s="659"/>
      <c r="BS54" s="659"/>
      <c r="BT54" s="659"/>
      <c r="BU54" s="659"/>
      <c r="BV54" s="659"/>
      <c r="BW54" s="659"/>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599"/>
      <c r="S55" s="599"/>
      <c r="T55" s="599"/>
      <c r="U55" s="599"/>
      <c r="V55" s="599"/>
      <c r="W55" s="599"/>
      <c r="X55" s="599"/>
      <c r="Y55" s="599"/>
      <c r="Z55" s="599"/>
      <c r="AA55" s="599"/>
      <c r="AB55" s="31"/>
      <c r="AC55" s="31"/>
      <c r="AD55" s="31"/>
      <c r="AE55" s="31"/>
      <c r="AF55" s="31"/>
      <c r="AG55" s="31"/>
      <c r="AH55" s="660"/>
      <c r="AI55" s="660"/>
      <c r="AJ55" s="660"/>
      <c r="AK55" s="660"/>
      <c r="AL55" s="660"/>
      <c r="AM55" s="660"/>
      <c r="AN55" s="660"/>
      <c r="AO55" s="660"/>
      <c r="AP55" s="660"/>
      <c r="AQ55" s="660"/>
      <c r="AR55" s="660"/>
      <c r="AS55" s="660"/>
      <c r="AT55" s="660"/>
      <c r="AU55" s="660"/>
      <c r="AV55" s="660"/>
      <c r="AW55" s="660"/>
      <c r="AX55" s="660"/>
      <c r="AY55" s="31"/>
      <c r="AZ55" s="31"/>
      <c r="BA55" s="31"/>
      <c r="BB55" s="31"/>
      <c r="BC55" s="583"/>
      <c r="BD55" s="583"/>
      <c r="BE55" s="583"/>
      <c r="BF55" s="659"/>
      <c r="BG55" s="659"/>
      <c r="BH55" s="659"/>
      <c r="BI55" s="659"/>
      <c r="BJ55" s="659"/>
      <c r="BK55" s="659"/>
      <c r="BL55" s="659"/>
      <c r="BM55" s="659"/>
      <c r="BN55" s="659"/>
      <c r="BO55" s="659"/>
      <c r="BP55" s="659"/>
      <c r="BQ55" s="659"/>
      <c r="BR55" s="659"/>
      <c r="BS55" s="659"/>
      <c r="BT55" s="659"/>
      <c r="BU55" s="659"/>
      <c r="BV55" s="659"/>
      <c r="BW55" s="659"/>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tr">
        <f>X5</f>
        <v>令和 年度</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31"/>
      <c r="CB58" s="31"/>
      <c r="CC58" s="31"/>
      <c r="CD58" s="31"/>
      <c r="CE58" s="31"/>
      <c r="CF58" s="31"/>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74"/>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31"/>
      <c r="CB59" s="31"/>
      <c r="CC59" s="31"/>
      <c r="CD59" s="31"/>
      <c r="CE59" s="31"/>
      <c r="CF59" s="31"/>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31"/>
      <c r="CB60" s="31"/>
      <c r="CC60" s="31"/>
      <c r="CD60" s="31"/>
      <c r="CE60" s="31"/>
      <c r="CF60" s="31"/>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86" t="s">
        <v>66</v>
      </c>
      <c r="C62" s="684"/>
      <c r="D62" s="684"/>
      <c r="E62" s="684"/>
      <c r="F62" s="684"/>
      <c r="G62" s="684"/>
      <c r="H62" s="684"/>
      <c r="I62" s="684"/>
      <c r="J62" s="684"/>
      <c r="K62" s="684"/>
      <c r="L62" s="68"/>
      <c r="M62" s="63"/>
      <c r="N62" s="63"/>
      <c r="O62" s="63"/>
      <c r="P62" s="63"/>
      <c r="Q62" s="63"/>
      <c r="R62" s="63"/>
      <c r="S62" s="63"/>
      <c r="T62" s="648" t="s">
        <v>67</v>
      </c>
      <c r="U62" s="648"/>
      <c r="V62" s="648"/>
      <c r="W62" s="648"/>
      <c r="X62" s="648"/>
      <c r="Y62" s="648"/>
      <c r="Z62" s="648"/>
      <c r="AA62" s="648"/>
      <c r="AB62" s="648"/>
      <c r="AC62" s="648"/>
      <c r="AD62" s="648"/>
      <c r="AE62" s="648"/>
      <c r="AF62" s="648"/>
      <c r="AG62" s="648"/>
      <c r="AH62" s="648"/>
      <c r="AI62" s="648"/>
      <c r="AJ62" s="648"/>
      <c r="AK62" s="648"/>
      <c r="AL62" s="648"/>
      <c r="AM62" s="648"/>
      <c r="AN62" s="648"/>
      <c r="AO62" s="63"/>
      <c r="AP62" s="63"/>
      <c r="AQ62" s="63"/>
      <c r="AR62" s="63"/>
      <c r="AS62" s="63"/>
      <c r="AT62" s="61"/>
      <c r="AU62" s="63"/>
      <c r="AV62" s="648" t="s">
        <v>68</v>
      </c>
      <c r="AW62" s="648"/>
      <c r="AX62" s="648"/>
      <c r="AY62" s="648"/>
      <c r="AZ62" s="648"/>
      <c r="BA62" s="648"/>
      <c r="BB62" s="648"/>
      <c r="BC62" s="64"/>
      <c r="BD62" s="100"/>
      <c r="BE62" s="63"/>
      <c r="BF62" s="63"/>
      <c r="BG62" s="63"/>
      <c r="BH62" s="63"/>
      <c r="BI62" s="63"/>
      <c r="BJ62" s="63"/>
      <c r="BK62" s="648" t="s">
        <v>69</v>
      </c>
      <c r="BL62" s="648"/>
      <c r="BM62" s="648"/>
      <c r="BN62" s="648"/>
      <c r="BO62" s="648"/>
      <c r="BP62" s="648"/>
      <c r="BQ62" s="648"/>
      <c r="BR62" s="648"/>
      <c r="BS62" s="648"/>
      <c r="BT62" s="648"/>
      <c r="BU62" s="648"/>
      <c r="BV62" s="648"/>
      <c r="BW62" s="648"/>
      <c r="BX62" s="648"/>
      <c r="BY62" s="648"/>
      <c r="BZ62" s="63"/>
      <c r="CA62" s="63"/>
      <c r="CB62" s="63"/>
      <c r="CC62" s="63"/>
      <c r="CD62" s="63"/>
      <c r="CE62" s="61"/>
      <c r="CF62" s="63"/>
      <c r="CG62" s="63"/>
      <c r="CH62" s="63"/>
      <c r="CI62" s="63"/>
      <c r="CJ62" s="63"/>
      <c r="CK62" s="63"/>
      <c r="CL62" s="63"/>
      <c r="CM62" s="648" t="s">
        <v>70</v>
      </c>
      <c r="CN62" s="648"/>
      <c r="CO62" s="648"/>
      <c r="CP62" s="648"/>
      <c r="CQ62" s="648"/>
      <c r="CR62" s="648"/>
      <c r="CS62" s="648"/>
      <c r="CT62" s="648"/>
      <c r="CU62" s="648"/>
      <c r="CV62" s="648"/>
      <c r="CW62" s="648"/>
      <c r="CX62" s="648"/>
      <c r="CY62" s="6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685" t="s">
        <v>231</v>
      </c>
      <c r="C63" s="685"/>
      <c r="D63" s="685"/>
      <c r="E63" s="685"/>
      <c r="F63" s="685"/>
      <c r="G63" s="685"/>
      <c r="H63" s="685"/>
      <c r="I63" s="685"/>
      <c r="J63" s="685"/>
      <c r="K63" s="80"/>
      <c r="L63" s="81"/>
      <c r="M63" s="66"/>
      <c r="N63" s="546" t="s">
        <v>146</v>
      </c>
      <c r="O63" s="546"/>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6" t="s">
        <v>23</v>
      </c>
      <c r="AV63" s="546"/>
      <c r="AW63" s="82"/>
      <c r="AX63" s="546" t="s">
        <v>24</v>
      </c>
      <c r="AY63" s="546"/>
      <c r="AZ63" s="82"/>
      <c r="BA63" s="546" t="s">
        <v>71</v>
      </c>
      <c r="BB63" s="546"/>
      <c r="BC63" s="664"/>
      <c r="BD63" s="74"/>
      <c r="BE63" s="546" t="s">
        <v>25</v>
      </c>
      <c r="BF63" s="546"/>
      <c r="BG63" s="82"/>
      <c r="BH63" s="546" t="s">
        <v>26</v>
      </c>
      <c r="BI63" s="546"/>
      <c r="BJ63" s="82"/>
      <c r="BK63" s="546" t="s">
        <v>23</v>
      </c>
      <c r="BL63" s="546"/>
      <c r="BM63" s="82"/>
      <c r="BN63" s="546" t="s">
        <v>24</v>
      </c>
      <c r="BO63" s="546"/>
      <c r="BP63" s="82"/>
      <c r="BQ63" s="546" t="s">
        <v>27</v>
      </c>
      <c r="BR63" s="546"/>
      <c r="BS63" s="82"/>
      <c r="BT63" s="546" t="s">
        <v>26</v>
      </c>
      <c r="BU63" s="546"/>
      <c r="BV63" s="82"/>
      <c r="BW63" s="546" t="s">
        <v>23</v>
      </c>
      <c r="BX63" s="546"/>
      <c r="BY63" s="82"/>
      <c r="BZ63" s="546" t="s">
        <v>24</v>
      </c>
      <c r="CA63" s="546"/>
      <c r="CB63" s="82"/>
      <c r="CC63" s="546" t="s">
        <v>21</v>
      </c>
      <c r="CD63" s="546"/>
      <c r="CE63" s="83"/>
      <c r="CF63" s="546" t="s">
        <v>25</v>
      </c>
      <c r="CG63" s="546"/>
      <c r="CH63" s="82"/>
      <c r="CI63" s="546" t="s">
        <v>26</v>
      </c>
      <c r="CJ63" s="546"/>
      <c r="CK63" s="82"/>
      <c r="CL63" s="546" t="s">
        <v>23</v>
      </c>
      <c r="CM63" s="546"/>
      <c r="CN63" s="82"/>
      <c r="CO63" s="546" t="s">
        <v>24</v>
      </c>
      <c r="CP63" s="546"/>
      <c r="CQ63" s="82"/>
      <c r="CR63" s="546" t="s">
        <v>27</v>
      </c>
      <c r="CS63" s="546"/>
      <c r="CT63" s="82"/>
      <c r="CU63" s="546" t="s">
        <v>26</v>
      </c>
      <c r="CV63" s="546"/>
      <c r="CW63" s="82"/>
      <c r="CX63" s="546" t="s">
        <v>23</v>
      </c>
      <c r="CY63" s="546"/>
      <c r="CZ63" s="82"/>
      <c r="DA63" s="546" t="s">
        <v>24</v>
      </c>
      <c r="DB63" s="546"/>
      <c r="DC63" s="82"/>
      <c r="DD63" s="546" t="s">
        <v>21</v>
      </c>
      <c r="DE63" s="546"/>
      <c r="DF63" s="75"/>
      <c r="DG63" s="35"/>
      <c r="DH63" s="35"/>
      <c r="DI63" s="35"/>
      <c r="DJ63" s="548" t="s">
        <v>49</v>
      </c>
      <c r="DK63" s="548"/>
      <c r="DL63" s="548"/>
      <c r="DM63" s="548"/>
      <c r="DN63" s="548"/>
      <c r="DO63" s="548"/>
      <c r="DP63" s="548"/>
      <c r="DQ63" s="548"/>
      <c r="DR63" s="548"/>
      <c r="DS63" s="548"/>
      <c r="DT63" s="548"/>
      <c r="DU63" s="548"/>
      <c r="DV63" s="548"/>
      <c r="DW63" s="548"/>
      <c r="DX63" s="35"/>
      <c r="DY63" s="33"/>
      <c r="DZ63" s="33"/>
    </row>
    <row r="64" spans="1:137" ht="14.25" customHeight="1" x14ac:dyDescent="0.15">
      <c r="A64" s="34"/>
      <c r="B64" s="686"/>
      <c r="C64" s="686"/>
      <c r="D64" s="686"/>
      <c r="E64" s="686"/>
      <c r="F64" s="686"/>
      <c r="G64" s="686"/>
      <c r="H64" s="686"/>
      <c r="I64" s="686"/>
      <c r="J64" s="686"/>
      <c r="K64" s="53"/>
      <c r="L64" s="69"/>
      <c r="M64" s="35"/>
      <c r="N64" s="537" t="str">
        <f>IF(LEN(N13)&gt;=2,LEFT(N13,1),IF(LEN(N13)=1,"0",MID(TEXT(N13,"???"),2,1)))</f>
        <v>0</v>
      </c>
      <c r="O64" s="538"/>
      <c r="P64" s="173"/>
      <c r="Q64" s="537" t="str">
        <f>RIGHT(N13,1)</f>
        <v>7</v>
      </c>
      <c r="R64" s="538"/>
      <c r="S64" s="596"/>
      <c r="T64" s="537" t="str">
        <f>IF(LEN(T13)&gt;=2,LEFT(T13,1),IF(LEN(T13)=1,"0",MID(TEXT(T13,"???"),2,1)))</f>
        <v>0</v>
      </c>
      <c r="U64" s="538"/>
      <c r="V64" s="173"/>
      <c r="W64" s="537" t="str">
        <f>RIGHT(T13,1)</f>
        <v>7</v>
      </c>
      <c r="X64" s="538"/>
      <c r="Y64" s="596"/>
      <c r="Z64" s="537" t="str">
        <f>IF(LEN(Z13)&gt;=2,LEFT(Z13,1),IF(LEN(Z13)=1,"0",MID(TEXT(Z13,"???"),2,1)))</f>
        <v>2</v>
      </c>
      <c r="AA64" s="538"/>
      <c r="AB64" s="173"/>
      <c r="AC64" s="537" t="str">
        <f>RIGHT(Z13,1)</f>
        <v>5</v>
      </c>
      <c r="AD64" s="538"/>
      <c r="AE64" s="174"/>
      <c r="AF64" s="569" t="s">
        <v>72</v>
      </c>
      <c r="AG64" s="569"/>
      <c r="AH64" s="174"/>
      <c r="AI64" s="537" t="str">
        <f>IF(LEN(AI13)&gt;=2,LEFT(AI13,1),IF(LEN(AI13)=1,"0",MID(TEXT(AI13,"???"),2,1)))</f>
        <v>1</v>
      </c>
      <c r="AJ64" s="538"/>
      <c r="AK64" s="173"/>
      <c r="AL64" s="537" t="str">
        <f>RIGHT(AI13,1)</f>
        <v>2</v>
      </c>
      <c r="AM64" s="538"/>
      <c r="AN64" s="596"/>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94"/>
      <c r="BC64" s="649"/>
      <c r="BD64" s="176"/>
      <c r="BE64" s="594" t="str">
        <f>MID(TEXT(BE13,"????????????"),4,1)</f>
        <v xml:space="preserve"> </v>
      </c>
      <c r="BF64" s="538"/>
      <c r="BG64" s="173"/>
      <c r="BH64" s="537" t="str">
        <f>MID(TEXT(BE13,"????????????"),5,1)</f>
        <v xml:space="preserve"> </v>
      </c>
      <c r="BI64" s="538"/>
      <c r="BJ64" s="173"/>
      <c r="BK64" s="537" t="str">
        <f>MID(TEXT(BE13,"????????????"),6,1)</f>
        <v>6</v>
      </c>
      <c r="BL64" s="538"/>
      <c r="BM64" s="593"/>
      <c r="BN64" s="537" t="str">
        <f>MID(TEXT(BE13,"????????????"),7,1)</f>
        <v>0</v>
      </c>
      <c r="BO64" s="538"/>
      <c r="BP64" s="173"/>
      <c r="BQ64" s="537" t="str">
        <f>MID(TEXT(BE13,"????????????"),8,1)</f>
        <v>6</v>
      </c>
      <c r="BR64" s="538"/>
      <c r="BS64" s="173"/>
      <c r="BT64" s="537" t="str">
        <f>MID(TEXT(BE13,"????????????"),9,1)</f>
        <v>0</v>
      </c>
      <c r="BU64" s="538"/>
      <c r="BV64" s="593"/>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549"/>
      <c r="DK64" s="549"/>
      <c r="DL64" s="549"/>
      <c r="DM64" s="549"/>
      <c r="DN64" s="549"/>
      <c r="DO64" s="549"/>
      <c r="DP64" s="549"/>
      <c r="DQ64" s="549"/>
      <c r="DR64" s="549"/>
      <c r="DS64" s="549"/>
      <c r="DT64" s="549"/>
      <c r="DU64" s="549"/>
      <c r="DV64" s="549"/>
      <c r="DW64" s="549"/>
      <c r="DX64" s="275"/>
      <c r="DY64" s="33"/>
      <c r="DZ64" s="33"/>
    </row>
    <row r="65" spans="1:130" ht="15" customHeight="1" x14ac:dyDescent="0.15">
      <c r="A65" s="34"/>
      <c r="B65" s="686"/>
      <c r="C65" s="686"/>
      <c r="D65" s="686"/>
      <c r="E65" s="686"/>
      <c r="F65" s="686"/>
      <c r="G65" s="686"/>
      <c r="H65" s="686"/>
      <c r="I65" s="686"/>
      <c r="J65" s="686"/>
      <c r="K65" s="53"/>
      <c r="L65" s="69"/>
      <c r="M65" s="35"/>
      <c r="N65" s="539"/>
      <c r="O65" s="540"/>
      <c r="P65" s="173"/>
      <c r="Q65" s="539"/>
      <c r="R65" s="540"/>
      <c r="S65" s="596"/>
      <c r="T65" s="539"/>
      <c r="U65" s="540"/>
      <c r="V65" s="173"/>
      <c r="W65" s="539"/>
      <c r="X65" s="540"/>
      <c r="Y65" s="596"/>
      <c r="Z65" s="539"/>
      <c r="AA65" s="540"/>
      <c r="AB65" s="173"/>
      <c r="AC65" s="539"/>
      <c r="AD65" s="540"/>
      <c r="AE65" s="174"/>
      <c r="AF65" s="569"/>
      <c r="AG65" s="569"/>
      <c r="AH65" s="174"/>
      <c r="AI65" s="539"/>
      <c r="AJ65" s="540"/>
      <c r="AK65" s="173"/>
      <c r="AL65" s="539"/>
      <c r="AM65" s="540"/>
      <c r="AN65" s="596"/>
      <c r="AO65" s="539"/>
      <c r="AP65" s="540"/>
      <c r="AQ65" s="173"/>
      <c r="AR65" s="539"/>
      <c r="AS65" s="540"/>
      <c r="AT65" s="177"/>
      <c r="AU65" s="539"/>
      <c r="AV65" s="540"/>
      <c r="AW65" s="173"/>
      <c r="AX65" s="539"/>
      <c r="AY65" s="540"/>
      <c r="AZ65" s="173"/>
      <c r="BA65" s="539"/>
      <c r="BB65" s="595"/>
      <c r="BC65" s="650"/>
      <c r="BD65" s="176"/>
      <c r="BE65" s="595"/>
      <c r="BF65" s="540"/>
      <c r="BG65" s="173"/>
      <c r="BH65" s="539"/>
      <c r="BI65" s="540"/>
      <c r="BJ65" s="173"/>
      <c r="BK65" s="539"/>
      <c r="BL65" s="540"/>
      <c r="BM65" s="593"/>
      <c r="BN65" s="539"/>
      <c r="BO65" s="540"/>
      <c r="BP65" s="173"/>
      <c r="BQ65" s="539"/>
      <c r="BR65" s="540"/>
      <c r="BS65" s="173"/>
      <c r="BT65" s="539"/>
      <c r="BU65" s="540"/>
      <c r="BV65" s="593"/>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544" t="s">
        <v>146</v>
      </c>
      <c r="DL65" s="544"/>
      <c r="DM65" s="544"/>
      <c r="DN65" s="274"/>
      <c r="DO65" s="274"/>
      <c r="DP65" s="544" t="s">
        <v>88</v>
      </c>
      <c r="DQ65" s="544"/>
      <c r="DR65" s="274"/>
      <c r="DS65" s="274"/>
      <c r="DT65" s="544" t="s">
        <v>28</v>
      </c>
      <c r="DU65" s="544"/>
      <c r="DV65" s="544"/>
      <c r="DW65" s="544"/>
      <c r="DX65" s="35"/>
      <c r="DY65" s="33"/>
      <c r="DZ65" s="33"/>
    </row>
    <row r="66" spans="1:130" ht="3.75" customHeight="1" x14ac:dyDescent="0.15">
      <c r="A66" s="31"/>
      <c r="B66" s="687"/>
      <c r="C66" s="687"/>
      <c r="D66" s="687"/>
      <c r="E66" s="687"/>
      <c r="F66" s="687"/>
      <c r="G66" s="687"/>
      <c r="H66" s="687"/>
      <c r="I66" s="687"/>
      <c r="J66" s="687"/>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544"/>
      <c r="DL66" s="544"/>
      <c r="DM66" s="544"/>
      <c r="DN66" s="547"/>
      <c r="DO66" s="547"/>
      <c r="DP66" s="544"/>
      <c r="DQ66" s="544"/>
      <c r="DR66" s="37"/>
      <c r="DS66" s="37"/>
      <c r="DT66" s="544"/>
      <c r="DU66" s="544"/>
      <c r="DV66" s="544"/>
      <c r="DW66" s="544"/>
      <c r="DX66" s="35"/>
      <c r="DY66" s="33"/>
      <c r="DZ66" s="33"/>
    </row>
    <row r="67" spans="1:130" ht="3.75" customHeight="1" thickBot="1" x14ac:dyDescent="0.2">
      <c r="A67" s="31"/>
      <c r="B67" s="651" t="s">
        <v>157</v>
      </c>
      <c r="C67" s="651"/>
      <c r="D67" s="651"/>
      <c r="E67" s="651"/>
      <c r="F67" s="651"/>
      <c r="G67" s="651"/>
      <c r="H67" s="651"/>
      <c r="I67" s="651"/>
      <c r="J67" s="651"/>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545"/>
      <c r="DL67" s="545"/>
      <c r="DM67" s="545"/>
      <c r="DN67" s="547"/>
      <c r="DO67" s="547"/>
      <c r="DP67" s="545"/>
      <c r="DQ67" s="545"/>
      <c r="DR67" s="37"/>
      <c r="DS67" s="37"/>
      <c r="DT67" s="545"/>
      <c r="DU67" s="545"/>
      <c r="DV67" s="545"/>
      <c r="DW67" s="545"/>
      <c r="DX67" s="35"/>
      <c r="DY67" s="33"/>
      <c r="DZ67" s="33"/>
    </row>
    <row r="68" spans="1:130" ht="30" customHeight="1" thickTop="1" thickBot="1" x14ac:dyDescent="0.2">
      <c r="A68" s="31"/>
      <c r="B68" s="652"/>
      <c r="C68" s="652"/>
      <c r="D68" s="652"/>
      <c r="E68" s="652"/>
      <c r="F68" s="652"/>
      <c r="G68" s="652"/>
      <c r="H68" s="652"/>
      <c r="I68" s="652"/>
      <c r="J68" s="652"/>
      <c r="K68" s="506"/>
      <c r="L68" s="70"/>
      <c r="M68" s="35"/>
      <c r="N68" s="564" t="str">
        <f>IF(LEN(N17)&gt;=2,LEFT(N17,1),IF(LEN(N17)=1,"0",MID(TEXT(N17,"???"),2,1)))</f>
        <v>0</v>
      </c>
      <c r="O68" s="565"/>
      <c r="P68" s="173"/>
      <c r="Q68" s="564" t="str">
        <f>RIGHT(N17,1)</f>
        <v>7</v>
      </c>
      <c r="R68" s="565"/>
      <c r="S68" s="175"/>
      <c r="T68" s="564" t="str">
        <f>IF(LEN(T17)&gt;=2,LEFT(T17,1),IF(LEN(T17)=1,"0",MID(TEXT(T17,"???"),2,1)))</f>
        <v>0</v>
      </c>
      <c r="U68" s="565"/>
      <c r="V68" s="173"/>
      <c r="W68" s="564" t="str">
        <f>RIGHT(T17,1)</f>
        <v>7</v>
      </c>
      <c r="X68" s="565"/>
      <c r="Y68" s="175"/>
      <c r="Z68" s="564" t="str">
        <f>IF(LEN(Z17)&gt;=2,LEFT(Z17,1),IF(LEN(Z17)=1,"0",MID(TEXT(Z17,"???"),2,1)))</f>
        <v>0</v>
      </c>
      <c r="AA68" s="565"/>
      <c r="AB68" s="173"/>
      <c r="AC68" s="564" t="str">
        <f>RIGHT(Z17,1)</f>
        <v>1</v>
      </c>
      <c r="AD68" s="565"/>
      <c r="AE68" s="174"/>
      <c r="AF68" s="569" t="s">
        <v>72</v>
      </c>
      <c r="AG68" s="569"/>
      <c r="AH68" s="174"/>
      <c r="AI68" s="564" t="str">
        <f>IF(LEN(AI17)&gt;=2,LEFT(AI17,1),IF(LEN(AI17)=1,"0",MID(TEXT(AI17,"???"),2,1)))</f>
        <v>1</v>
      </c>
      <c r="AJ68" s="565"/>
      <c r="AK68" s="173"/>
      <c r="AL68" s="564" t="str">
        <f>RIGHT(AI17,1)</f>
        <v>2</v>
      </c>
      <c r="AM68" s="565"/>
      <c r="AN68" s="175"/>
      <c r="AO68" s="564" t="str">
        <f>IF(LEN(AO17)&gt;=2,LEFT(AO17,1),IF(LEN(AO17)=1,"0",MID(TEXT(AO17,"???"),2,1)))</f>
        <v>3</v>
      </c>
      <c r="AP68" s="565"/>
      <c r="AQ68" s="173"/>
      <c r="AR68" s="564" t="str">
        <f>RIGHT(AO17,1)</f>
        <v>1</v>
      </c>
      <c r="AS68" s="565"/>
      <c r="AT68" s="175"/>
      <c r="AU68" s="564" t="str">
        <f>MID(TEXT(AU17,"???"),1,1)</f>
        <v xml:space="preserve"> </v>
      </c>
      <c r="AV68" s="565"/>
      <c r="AW68" s="173"/>
      <c r="AX68" s="564" t="str">
        <f>MID(TEXT(AU17,"???"),2,1)</f>
        <v xml:space="preserve"> </v>
      </c>
      <c r="AY68" s="565"/>
      <c r="AZ68" s="173"/>
      <c r="BA68" s="564" t="str">
        <f>MID(TEXT(AU17,"???"),3,1)</f>
        <v>5</v>
      </c>
      <c r="BB68" s="570"/>
      <c r="BC68" s="571"/>
      <c r="BD68" s="176"/>
      <c r="BE68" s="570" t="str">
        <f>MID(TEXT(BE17,"????????????"),4,1)</f>
        <v xml:space="preserve"> </v>
      </c>
      <c r="BF68" s="565"/>
      <c r="BG68" s="173"/>
      <c r="BH68" s="564" t="str">
        <f>MID(TEXT(BE17,"????????????"),5,1)</f>
        <v xml:space="preserve"> </v>
      </c>
      <c r="BI68" s="565"/>
      <c r="BJ68" s="173"/>
      <c r="BK68" s="564" t="str">
        <f>MID(TEXT(BE17,"????????????"),6,1)</f>
        <v>1</v>
      </c>
      <c r="BL68" s="565"/>
      <c r="BM68" s="173"/>
      <c r="BN68" s="564" t="str">
        <f>MID(TEXT(BE17,"????????????"),7,1)</f>
        <v>8</v>
      </c>
      <c r="BO68" s="565"/>
      <c r="BP68" s="173"/>
      <c r="BQ68" s="564" t="str">
        <f>MID(TEXT(BE17,"????????????"),8,1)</f>
        <v>0</v>
      </c>
      <c r="BR68" s="565"/>
      <c r="BS68" s="173"/>
      <c r="BT68" s="564" t="str">
        <f>MID(TEXT(BE17,"????????????"),9,1)</f>
        <v>0</v>
      </c>
      <c r="BU68" s="565"/>
      <c r="BV68" s="173"/>
      <c r="BW68" s="564" t="str">
        <f>MID(TEXT(BE17,"????????????"),10,1)</f>
        <v>0</v>
      </c>
      <c r="BX68" s="565"/>
      <c r="BY68" s="173"/>
      <c r="BZ68" s="564" t="str">
        <f>MID(TEXT(BE17,"????????????"),11,1)</f>
        <v>0</v>
      </c>
      <c r="CA68" s="565"/>
      <c r="CB68" s="173"/>
      <c r="CC68" s="564" t="str">
        <f>MID(TEXT(BE17,"????????????"),12,1)</f>
        <v>0</v>
      </c>
      <c r="CD68" s="565"/>
      <c r="CE68" s="175"/>
      <c r="CF68" s="564" t="str">
        <f>MID(TEXT(CF17,"?????????"),1,1)</f>
        <v xml:space="preserve"> </v>
      </c>
      <c r="CG68" s="565"/>
      <c r="CH68" s="173"/>
      <c r="CI68" s="564" t="str">
        <f>MID(TEXT(CF17,"?????????"),2,1)</f>
        <v xml:space="preserve"> </v>
      </c>
      <c r="CJ68" s="565"/>
      <c r="CK68" s="173"/>
      <c r="CL68" s="564" t="str">
        <f>MID(TEXT(CF17,"?????????"),3,1)</f>
        <v xml:space="preserve"> </v>
      </c>
      <c r="CM68" s="565"/>
      <c r="CN68" s="173"/>
      <c r="CO68" s="564" t="str">
        <f>MID(TEXT(CF17,"?????????"),4,1)</f>
        <v>1</v>
      </c>
      <c r="CP68" s="565"/>
      <c r="CQ68" s="173"/>
      <c r="CR68" s="564" t="str">
        <f>MID(TEXT(CF17,"?????????"),5,1)</f>
        <v>2</v>
      </c>
      <c r="CS68" s="565"/>
      <c r="CT68" s="173"/>
      <c r="CU68" s="564" t="str">
        <f>MID(TEXT(CF17,"?????????"),6,1)</f>
        <v>5</v>
      </c>
      <c r="CV68" s="565"/>
      <c r="CW68" s="173"/>
      <c r="CX68" s="564" t="str">
        <f>MID(TEXT(CF17,"?????????"),7,1)</f>
        <v>6</v>
      </c>
      <c r="CY68" s="565"/>
      <c r="CZ68" s="173"/>
      <c r="DA68" s="564" t="str">
        <f>MID(TEXT(CF17,"?????????"),8,1)</f>
        <v>0</v>
      </c>
      <c r="DB68" s="565"/>
      <c r="DC68" s="173"/>
      <c r="DD68" s="564" t="str">
        <f>MID(TEXT(CF17,"?????????"),9,1)</f>
        <v>5</v>
      </c>
      <c r="DE68" s="565"/>
      <c r="DF68" s="90"/>
      <c r="DG68" s="35"/>
      <c r="DH68" s="35"/>
      <c r="DI68" s="572" t="s">
        <v>89</v>
      </c>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c r="DZ68" s="33"/>
    </row>
    <row r="69" spans="1:130" ht="3.75" customHeight="1" thickTop="1" x14ac:dyDescent="0.15">
      <c r="A69" s="31"/>
      <c r="B69" s="653"/>
      <c r="C69" s="653"/>
      <c r="D69" s="653"/>
      <c r="E69" s="653"/>
      <c r="F69" s="653"/>
      <c r="G69" s="653"/>
      <c r="H69" s="653"/>
      <c r="I69" s="653"/>
      <c r="J69" s="653"/>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654" t="s">
        <v>159</v>
      </c>
      <c r="C70" s="654"/>
      <c r="D70" s="654"/>
      <c r="E70" s="654"/>
      <c r="F70" s="654"/>
      <c r="G70" s="654"/>
      <c r="H70" s="654"/>
      <c r="I70" s="654"/>
      <c r="J70" s="654"/>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655"/>
      <c r="C71" s="655"/>
      <c r="D71" s="655"/>
      <c r="E71" s="655"/>
      <c r="F71" s="655"/>
      <c r="G71" s="655"/>
      <c r="H71" s="655"/>
      <c r="I71" s="655"/>
      <c r="J71" s="655"/>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93"/>
      <c r="AJ71" s="593"/>
      <c r="AK71" s="173"/>
      <c r="AL71" s="593"/>
      <c r="AM71" s="593"/>
      <c r="AN71" s="173"/>
      <c r="AO71" s="593"/>
      <c r="AP71" s="593"/>
      <c r="AQ71" s="173"/>
      <c r="AR71" s="593"/>
      <c r="AS71" s="593"/>
      <c r="AT71" s="175"/>
      <c r="AU71" s="564" t="str">
        <f>MID(TEXT(AU20,"???"),1,1)</f>
        <v xml:space="preserve"> </v>
      </c>
      <c r="AV71" s="565"/>
      <c r="AW71" s="173"/>
      <c r="AX71" s="564" t="str">
        <f>MID(TEXT(AU20,"???"),2,1)</f>
        <v xml:space="preserve"> </v>
      </c>
      <c r="AY71" s="565"/>
      <c r="AZ71" s="173"/>
      <c r="BA71" s="564" t="str">
        <f>MID(TEXT(AU20,"???"),3,1)</f>
        <v xml:space="preserve"> </v>
      </c>
      <c r="BB71" s="570"/>
      <c r="BC71" s="571"/>
      <c r="BD71" s="176"/>
      <c r="BE71" s="570" t="str">
        <f>MID(TEXT(BE20,"????????????"),4,1)</f>
        <v xml:space="preserve"> </v>
      </c>
      <c r="BF71" s="565"/>
      <c r="BG71" s="173"/>
      <c r="BH71" s="564" t="str">
        <f>MID(TEXT(BE20,"????????????"),5,1)</f>
        <v xml:space="preserve"> </v>
      </c>
      <c r="BI71" s="565"/>
      <c r="BJ71" s="173"/>
      <c r="BK71" s="564" t="str">
        <f>MID(TEXT(BE20,"????????????"),6,1)</f>
        <v xml:space="preserve"> </v>
      </c>
      <c r="BL71" s="565"/>
      <c r="BM71" s="173"/>
      <c r="BN71" s="564" t="str">
        <f>MID(TEXT(BE20,"????????????"),7,1)</f>
        <v xml:space="preserve"> </v>
      </c>
      <c r="BO71" s="565"/>
      <c r="BP71" s="173"/>
      <c r="BQ71" s="564" t="str">
        <f>MID(TEXT(BE20,"????????????"),8,1)</f>
        <v xml:space="preserve"> </v>
      </c>
      <c r="BR71" s="565"/>
      <c r="BS71" s="173"/>
      <c r="BT71" s="564" t="str">
        <f>MID(TEXT(BE20,"????????????"),9,1)</f>
        <v xml:space="preserve"> </v>
      </c>
      <c r="BU71" s="565"/>
      <c r="BV71" s="173"/>
      <c r="BW71" s="564" t="str">
        <f>MID(TEXT(BE20,"????????????"),10,1)</f>
        <v xml:space="preserve"> </v>
      </c>
      <c r="BX71" s="565"/>
      <c r="BY71" s="173"/>
      <c r="BZ71" s="564" t="str">
        <f>MID(TEXT(BE20,"????????????"),11,1)</f>
        <v xml:space="preserve"> </v>
      </c>
      <c r="CA71" s="565"/>
      <c r="CB71" s="173"/>
      <c r="CC71" s="564" t="str">
        <f>MID(TEXT(BE20,"????????????"),12,1)</f>
        <v xml:space="preserve"> </v>
      </c>
      <c r="CD71" s="565"/>
      <c r="CE71" s="175"/>
      <c r="CF71" s="564" t="str">
        <f>MID(TEXT(CF20,"?????????"),1,1)</f>
        <v xml:space="preserve"> </v>
      </c>
      <c r="CG71" s="565"/>
      <c r="CH71" s="173"/>
      <c r="CI71" s="564" t="str">
        <f>MID(TEXT(CF20,"?????????"),2,1)</f>
        <v xml:space="preserve"> </v>
      </c>
      <c r="CJ71" s="565"/>
      <c r="CK71" s="173"/>
      <c r="CL71" s="564" t="str">
        <f>MID(TEXT(CF20,"?????????"),3,1)</f>
        <v xml:space="preserve"> </v>
      </c>
      <c r="CM71" s="565"/>
      <c r="CN71" s="173"/>
      <c r="CO71" s="564" t="str">
        <f>MID(TEXT(CF20,"?????????"),4,1)</f>
        <v xml:space="preserve"> </v>
      </c>
      <c r="CP71" s="565"/>
      <c r="CQ71" s="173"/>
      <c r="CR71" s="564" t="str">
        <f>MID(TEXT(CF20,"?????????"),5,1)</f>
        <v xml:space="preserve"> </v>
      </c>
      <c r="CS71" s="565"/>
      <c r="CT71" s="173"/>
      <c r="CU71" s="564" t="str">
        <f>MID(TEXT(CF20,"?????????"),6,1)</f>
        <v xml:space="preserve"> </v>
      </c>
      <c r="CV71" s="565"/>
      <c r="CW71" s="173"/>
      <c r="CX71" s="564" t="str">
        <f>MID(TEXT(CF20,"?????????"),7,1)</f>
        <v xml:space="preserve"> </v>
      </c>
      <c r="CY71" s="565"/>
      <c r="CZ71" s="173"/>
      <c r="DA71" s="564" t="str">
        <f>MID(TEXT(CF20,"?????????"),8,1)</f>
        <v xml:space="preserve"> </v>
      </c>
      <c r="DB71" s="565"/>
      <c r="DC71" s="173"/>
      <c r="DD71" s="564" t="str">
        <f>MID(TEXT(CF20,"?????????"),9,1)</f>
        <v xml:space="preserve"> </v>
      </c>
      <c r="DE71" s="565"/>
      <c r="DF71" s="90"/>
      <c r="DG71" s="54"/>
      <c r="DH71" s="35"/>
      <c r="DI71" s="591" t="s">
        <v>90</v>
      </c>
      <c r="DJ71" s="591"/>
      <c r="DK71" s="592" t="str">
        <f>IF(LEN(DK20)&gt;=2,LEFT(DK20,1),IF(LEN(DK20)=1,"0",MID(TEXT(DK20,"???"),2,1)))</f>
        <v>0</v>
      </c>
      <c r="DL71" s="589"/>
      <c r="DM71" s="589"/>
      <c r="DN71" s="589" t="str">
        <f>RIGHT(DK20,1)</f>
        <v>7</v>
      </c>
      <c r="DO71" s="589"/>
      <c r="DP71" s="590"/>
      <c r="DQ71" s="592" t="str">
        <f>IF(LEN(DQ20)&gt;=2,LEFT(DQ20,1),IF(LEN(DQ20)=1,"0",MID(TEXT(DQ20,"???"),2,1)))</f>
        <v>1</v>
      </c>
      <c r="DR71" s="589"/>
      <c r="DS71" s="589"/>
      <c r="DT71" s="589" t="str">
        <f>RIGHT(DQ20,1)</f>
        <v>2</v>
      </c>
      <c r="DU71" s="589"/>
      <c r="DV71" s="589"/>
      <c r="DW71" s="590"/>
      <c r="DX71" s="35"/>
      <c r="DY71" s="33"/>
      <c r="DZ71" s="33"/>
    </row>
    <row r="72" spans="1:130" ht="3.75" customHeight="1" thickTop="1" x14ac:dyDescent="0.15">
      <c r="A72" s="31"/>
      <c r="B72" s="656"/>
      <c r="C72" s="656"/>
      <c r="D72" s="656"/>
      <c r="E72" s="656"/>
      <c r="F72" s="656"/>
      <c r="G72" s="656"/>
      <c r="H72" s="656"/>
      <c r="I72" s="656"/>
      <c r="J72" s="656"/>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46" t="s">
        <v>179</v>
      </c>
      <c r="DL72" s="646"/>
      <c r="DM72" s="646"/>
      <c r="DN72" s="646"/>
      <c r="DO72" s="646"/>
      <c r="DP72" s="646"/>
      <c r="DQ72" s="646"/>
      <c r="DR72" s="646"/>
      <c r="DS72" s="646"/>
      <c r="DT72" s="646"/>
      <c r="DU72" s="646"/>
      <c r="DV72" s="646"/>
      <c r="DW72" s="646"/>
      <c r="DX72" s="35"/>
      <c r="DY72" s="33"/>
      <c r="DZ72" s="33"/>
    </row>
    <row r="73" spans="1:130" ht="3.75" customHeight="1" x14ac:dyDescent="0.15">
      <c r="A73" s="31"/>
      <c r="B73" s="524" t="s">
        <v>234</v>
      </c>
      <c r="C73" s="524"/>
      <c r="D73" s="524"/>
      <c r="E73" s="524"/>
      <c r="F73" s="524"/>
      <c r="G73" s="524"/>
      <c r="H73" s="524"/>
      <c r="I73" s="524"/>
      <c r="J73" s="524"/>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47"/>
      <c r="DL73" s="647"/>
      <c r="DM73" s="647"/>
      <c r="DN73" s="647"/>
      <c r="DO73" s="647"/>
      <c r="DP73" s="647"/>
      <c r="DQ73" s="647"/>
      <c r="DR73" s="647"/>
      <c r="DS73" s="647"/>
      <c r="DT73" s="647"/>
      <c r="DU73" s="647"/>
      <c r="DV73" s="647"/>
      <c r="DW73" s="647"/>
      <c r="DX73" s="35"/>
      <c r="DY73" s="33"/>
      <c r="DZ73" s="33"/>
    </row>
    <row r="74" spans="1:130" ht="30" customHeight="1" x14ac:dyDescent="0.15">
      <c r="A74" s="31"/>
      <c r="B74" s="525"/>
      <c r="C74" s="525"/>
      <c r="D74" s="525"/>
      <c r="E74" s="525"/>
      <c r="F74" s="525"/>
      <c r="G74" s="525"/>
      <c r="H74" s="525"/>
      <c r="I74" s="525"/>
      <c r="J74" s="525"/>
      <c r="K74" s="35"/>
      <c r="L74" s="71"/>
      <c r="M74" s="35"/>
      <c r="N74" s="564" t="str">
        <f>IF(LEN(N23)&gt;=2,LEFT(N23,1),IF(LEN(N23)=1,"0",MID(TEXT(N23,"???"),2,1)))</f>
        <v/>
      </c>
      <c r="O74" s="565"/>
      <c r="P74" s="173"/>
      <c r="Q74" s="564" t="str">
        <f>RIGHT(N23,1)</f>
        <v/>
      </c>
      <c r="R74" s="565"/>
      <c r="S74" s="175"/>
      <c r="T74" s="564" t="str">
        <f>IF(LEN(T23)&gt;=2,LEFT(T23,1),IF(LEN(T23)=1,"0",MID(TEXT(T23,"???"),2,1)))</f>
        <v/>
      </c>
      <c r="U74" s="565"/>
      <c r="V74" s="173"/>
      <c r="W74" s="564" t="str">
        <f>RIGHT(T23,1)</f>
        <v/>
      </c>
      <c r="X74" s="565"/>
      <c r="Y74" s="175"/>
      <c r="Z74" s="564" t="str">
        <f>IF(LEN(Z23)&gt;=2,LEFT(Z23,1),IF(LEN(Z23)=1,"0",MID(TEXT(Z23,"???"),2,1)))</f>
        <v xml:space="preserve"> </v>
      </c>
      <c r="AA74" s="565"/>
      <c r="AB74" s="173"/>
      <c r="AC74" s="564" t="str">
        <f>RIGHT(Z23,1)</f>
        <v/>
      </c>
      <c r="AD74" s="565"/>
      <c r="AE74" s="174"/>
      <c r="AF74" s="569" t="s">
        <v>72</v>
      </c>
      <c r="AG74" s="569"/>
      <c r="AH74" s="174"/>
      <c r="AI74" s="564" t="str">
        <f>IF(LEN(AI23)&gt;=2,LEFT(AI23,1),IF(LEN(AI23)=1,"0",MID(TEXT(AI23,"???"),2,1)))</f>
        <v/>
      </c>
      <c r="AJ74" s="565"/>
      <c r="AK74" s="173"/>
      <c r="AL74" s="564" t="str">
        <f>RIGHT(AI23,1)</f>
        <v/>
      </c>
      <c r="AM74" s="565"/>
      <c r="AN74" s="175"/>
      <c r="AO74" s="564" t="str">
        <f>IF(LEN(AO23)&gt;=2,LEFT(AO23,1),IF(LEN(AO23)=1,"0",MID(TEXT(AO23,"???"),2,1)))</f>
        <v xml:space="preserve"> </v>
      </c>
      <c r="AP74" s="565"/>
      <c r="AQ74" s="173"/>
      <c r="AR74" s="564" t="str">
        <f>RIGHT(AO23,1)</f>
        <v/>
      </c>
      <c r="AS74" s="565"/>
      <c r="AT74" s="175"/>
      <c r="AU74" s="564" t="str">
        <f>MID(TEXT(AU23,"???"),1,1)</f>
        <v xml:space="preserve"> </v>
      </c>
      <c r="AV74" s="565"/>
      <c r="AW74" s="173"/>
      <c r="AX74" s="564" t="str">
        <f>MID(TEXT(AU23,"???"),2,1)</f>
        <v xml:space="preserve"> </v>
      </c>
      <c r="AY74" s="565"/>
      <c r="AZ74" s="173"/>
      <c r="BA74" s="564" t="str">
        <f>MID(TEXT(AU23,"???"),3,1)</f>
        <v xml:space="preserve"> </v>
      </c>
      <c r="BB74" s="570"/>
      <c r="BC74" s="571"/>
      <c r="BD74" s="176"/>
      <c r="BE74" s="570" t="str">
        <f>MID(TEXT(BE23,"????????????"),4,1)</f>
        <v xml:space="preserve"> </v>
      </c>
      <c r="BF74" s="565"/>
      <c r="BG74" s="173"/>
      <c r="BH74" s="564" t="str">
        <f>MID(TEXT(BE23,"????????????"),5,1)</f>
        <v xml:space="preserve"> </v>
      </c>
      <c r="BI74" s="565"/>
      <c r="BJ74" s="173"/>
      <c r="BK74" s="564" t="str">
        <f>MID(TEXT(BE23,"????????????"),6,1)</f>
        <v xml:space="preserve"> </v>
      </c>
      <c r="BL74" s="565"/>
      <c r="BM74" s="173"/>
      <c r="BN74" s="564" t="str">
        <f>MID(TEXT(BE23,"????????????"),7,1)</f>
        <v xml:space="preserve"> </v>
      </c>
      <c r="BO74" s="565"/>
      <c r="BP74" s="173"/>
      <c r="BQ74" s="564" t="str">
        <f>MID(TEXT(BE23,"????????????"),8,1)</f>
        <v xml:space="preserve"> </v>
      </c>
      <c r="BR74" s="565"/>
      <c r="BS74" s="173"/>
      <c r="BT74" s="564" t="str">
        <f>MID(TEXT(BE23,"????????????"),9,1)</f>
        <v xml:space="preserve"> </v>
      </c>
      <c r="BU74" s="565"/>
      <c r="BV74" s="173"/>
      <c r="BW74" s="564" t="str">
        <f>MID(TEXT(BE23,"????????????"),10,1)</f>
        <v xml:space="preserve"> </v>
      </c>
      <c r="BX74" s="565"/>
      <c r="BY74" s="173"/>
      <c r="BZ74" s="564" t="str">
        <f>MID(TEXT(BE23,"????????????"),11,1)</f>
        <v xml:space="preserve"> </v>
      </c>
      <c r="CA74" s="565"/>
      <c r="CB74" s="173"/>
      <c r="CC74" s="564" t="str">
        <f>MID(TEXT(BE23,"????????????"),12,1)</f>
        <v xml:space="preserve"> </v>
      </c>
      <c r="CD74" s="565"/>
      <c r="CE74" s="175"/>
      <c r="CF74" s="564" t="str">
        <f>MID(TEXT(CF23,"?????????"),1,1)</f>
        <v xml:space="preserve"> </v>
      </c>
      <c r="CG74" s="565"/>
      <c r="CH74" s="173"/>
      <c r="CI74" s="564" t="str">
        <f>MID(TEXT(CF23,"?????????"),2,1)</f>
        <v xml:space="preserve"> </v>
      </c>
      <c r="CJ74" s="565"/>
      <c r="CK74" s="173"/>
      <c r="CL74" s="564" t="str">
        <f>MID(TEXT(CF23,"?????????"),3,1)</f>
        <v xml:space="preserve"> </v>
      </c>
      <c r="CM74" s="565"/>
      <c r="CN74" s="173"/>
      <c r="CO74" s="564" t="str">
        <f>MID(TEXT(CF23,"?????????"),4,1)</f>
        <v xml:space="preserve"> </v>
      </c>
      <c r="CP74" s="565"/>
      <c r="CQ74" s="173"/>
      <c r="CR74" s="564" t="str">
        <f>MID(TEXT(CF23,"?????????"),5,1)</f>
        <v xml:space="preserve"> </v>
      </c>
      <c r="CS74" s="565"/>
      <c r="CT74" s="173"/>
      <c r="CU74" s="564" t="str">
        <f>MID(TEXT(CF23,"?????????"),6,1)</f>
        <v xml:space="preserve"> </v>
      </c>
      <c r="CV74" s="565"/>
      <c r="CW74" s="173"/>
      <c r="CX74" s="564" t="str">
        <f>MID(TEXT(CF23,"?????????"),7,1)</f>
        <v xml:space="preserve"> </v>
      </c>
      <c r="CY74" s="565"/>
      <c r="CZ74" s="173"/>
      <c r="DA74" s="564" t="str">
        <f>MID(TEXT(CF23,"?????????"),8,1)</f>
        <v xml:space="preserve"> </v>
      </c>
      <c r="DB74" s="565"/>
      <c r="DC74" s="173"/>
      <c r="DD74" s="564" t="str">
        <f>MID(TEXT(CF23,"?????????"),9,1)</f>
        <v xml:space="preserve"> </v>
      </c>
      <c r="DE74" s="565"/>
      <c r="DF74" s="90"/>
      <c r="DG74" s="35"/>
      <c r="DH74" s="35"/>
      <c r="DI74" s="35"/>
      <c r="DJ74" s="39"/>
      <c r="DK74" s="647"/>
      <c r="DL74" s="647"/>
      <c r="DM74" s="647"/>
      <c r="DN74" s="647"/>
      <c r="DO74" s="647"/>
      <c r="DP74" s="647"/>
      <c r="DQ74" s="647"/>
      <c r="DR74" s="647"/>
      <c r="DS74" s="647"/>
      <c r="DT74" s="647"/>
      <c r="DU74" s="647"/>
      <c r="DV74" s="647"/>
      <c r="DW74" s="647"/>
      <c r="DX74" s="35"/>
      <c r="DY74" s="33"/>
      <c r="DZ74" s="33"/>
    </row>
    <row r="75" spans="1:130" ht="3.75" customHeight="1" x14ac:dyDescent="0.15">
      <c r="A75" s="31"/>
      <c r="B75" s="526"/>
      <c r="C75" s="526"/>
      <c r="D75" s="526"/>
      <c r="E75" s="526"/>
      <c r="F75" s="526"/>
      <c r="G75" s="526"/>
      <c r="H75" s="526"/>
      <c r="I75" s="526"/>
      <c r="J75" s="526"/>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24" t="s">
        <v>252</v>
      </c>
      <c r="C76" s="524"/>
      <c r="D76" s="524"/>
      <c r="E76" s="524"/>
      <c r="F76" s="524"/>
      <c r="G76" s="524"/>
      <c r="H76" s="524"/>
      <c r="I76" s="524"/>
      <c r="J76" s="524"/>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25"/>
      <c r="C77" s="525"/>
      <c r="D77" s="525"/>
      <c r="E77" s="525"/>
      <c r="F77" s="525"/>
      <c r="G77" s="525"/>
      <c r="H77" s="525"/>
      <c r="I77" s="525"/>
      <c r="J77" s="525"/>
      <c r="K77" s="35"/>
      <c r="L77" s="71"/>
      <c r="M77" s="35"/>
      <c r="N77" s="564" t="str">
        <f>IF(LEN(N26)&gt;=2,LEFT(N26,1),IF(LEN(N26)=1,"0",MID(TEXT(N26,"???"),2,1)))</f>
        <v/>
      </c>
      <c r="O77" s="565"/>
      <c r="P77" s="173"/>
      <c r="Q77" s="564" t="str">
        <f>RIGHT(N26,1)</f>
        <v/>
      </c>
      <c r="R77" s="565"/>
      <c r="S77" s="175"/>
      <c r="T77" s="564" t="str">
        <f>IF(LEN(T26)&gt;=2,LEFT(T26,1),IF(LEN(T26)=1,"0",MID(TEXT(T26,"???"),2,1)))</f>
        <v/>
      </c>
      <c r="U77" s="565"/>
      <c r="V77" s="173"/>
      <c r="W77" s="564" t="str">
        <f>RIGHT(T26,1)</f>
        <v/>
      </c>
      <c r="X77" s="565"/>
      <c r="Y77" s="175"/>
      <c r="Z77" s="564" t="str">
        <f>IF(LEN(Z26)&gt;=2,LEFT(Z26,1),IF(LEN(Z26)=1,"0",MID(TEXT(Z26,"???"),2,1)))</f>
        <v>0</v>
      </c>
      <c r="AA77" s="565"/>
      <c r="AB77" s="173"/>
      <c r="AC77" s="564" t="str">
        <f>RIGHT(Z26,1)</f>
        <v>1</v>
      </c>
      <c r="AD77" s="565"/>
      <c r="AE77" s="174"/>
      <c r="AF77" s="569" t="s">
        <v>72</v>
      </c>
      <c r="AG77" s="569"/>
      <c r="AH77" s="174"/>
      <c r="AI77" s="564" t="str">
        <f>IF(LEN(AI26)&gt;=2,LEFT(AI26,1),IF(LEN(AI26)=1,"0",MID(TEXT(AI26,"???"),2,1)))</f>
        <v/>
      </c>
      <c r="AJ77" s="565"/>
      <c r="AK77" s="173"/>
      <c r="AL77" s="564" t="str">
        <f>RIGHT(AI26,1)</f>
        <v/>
      </c>
      <c r="AM77" s="565"/>
      <c r="AN77" s="175"/>
      <c r="AO77" s="564" t="str">
        <f>IF(LEN(AO26)&gt;=2,LEFT(AO26,1),IF(LEN(AO26)=1,"0",MID(TEXT(AO26,"???"),2,1)))</f>
        <v>3</v>
      </c>
      <c r="AP77" s="565"/>
      <c r="AQ77" s="173"/>
      <c r="AR77" s="564" t="str">
        <f>RIGHT(AO26,1)</f>
        <v>1</v>
      </c>
      <c r="AS77" s="565"/>
      <c r="AT77" s="175"/>
      <c r="AU77" s="564" t="str">
        <f>MID(TEXT(AU26,"???"),1,1)</f>
        <v xml:space="preserve"> </v>
      </c>
      <c r="AV77" s="565"/>
      <c r="AW77" s="173"/>
      <c r="AX77" s="564" t="str">
        <f>MID(TEXT(AU26,"???"),2,1)</f>
        <v xml:space="preserve"> </v>
      </c>
      <c r="AY77" s="565"/>
      <c r="AZ77" s="173"/>
      <c r="BA77" s="564" t="str">
        <f>MID(TEXT(AU26,"???"),3,1)</f>
        <v xml:space="preserve"> </v>
      </c>
      <c r="BB77" s="570"/>
      <c r="BC77" s="571"/>
      <c r="BD77" s="176"/>
      <c r="BE77" s="570" t="str">
        <f>MID(TEXT(BE26,"????????????"),4,1)</f>
        <v xml:space="preserve"> </v>
      </c>
      <c r="BF77" s="565"/>
      <c r="BG77" s="173"/>
      <c r="BH77" s="564" t="str">
        <f>MID(TEXT(BE26,"????????????"),5,1)</f>
        <v xml:space="preserve"> </v>
      </c>
      <c r="BI77" s="565"/>
      <c r="BJ77" s="173"/>
      <c r="BK77" s="564" t="str">
        <f>MID(TEXT(BE26,"????????????"),6,1)</f>
        <v xml:space="preserve"> </v>
      </c>
      <c r="BL77" s="565"/>
      <c r="BM77" s="173"/>
      <c r="BN77" s="564" t="str">
        <f>MID(TEXT(BE26,"????????????"),7,1)</f>
        <v xml:space="preserve"> </v>
      </c>
      <c r="BO77" s="565"/>
      <c r="BP77" s="173"/>
      <c r="BQ77" s="564" t="str">
        <f>MID(TEXT(BE26,"????????????"),8,1)</f>
        <v xml:space="preserve"> </v>
      </c>
      <c r="BR77" s="565"/>
      <c r="BS77" s="173"/>
      <c r="BT77" s="564" t="str">
        <f>MID(TEXT(BE26,"????????????"),9,1)</f>
        <v xml:space="preserve"> </v>
      </c>
      <c r="BU77" s="565"/>
      <c r="BV77" s="173"/>
      <c r="BW77" s="564" t="str">
        <f>MID(TEXT(BE26,"????????????"),10,1)</f>
        <v xml:space="preserve"> </v>
      </c>
      <c r="BX77" s="565"/>
      <c r="BY77" s="173"/>
      <c r="BZ77" s="564" t="str">
        <f>MID(TEXT(BE26,"????????????"),11,1)</f>
        <v xml:space="preserve"> </v>
      </c>
      <c r="CA77" s="565"/>
      <c r="CB77" s="173"/>
      <c r="CC77" s="564" t="str">
        <f>MID(TEXT(BE26,"????????????"),12,1)</f>
        <v xml:space="preserve"> </v>
      </c>
      <c r="CD77" s="565"/>
      <c r="CE77" s="175"/>
      <c r="CF77" s="564" t="str">
        <f>MID(TEXT(CF26,"?????????"),1,1)</f>
        <v xml:space="preserve"> </v>
      </c>
      <c r="CG77" s="565"/>
      <c r="CH77" s="173"/>
      <c r="CI77" s="564" t="str">
        <f>MID(TEXT(CF26,"?????????"),2,1)</f>
        <v xml:space="preserve"> </v>
      </c>
      <c r="CJ77" s="565"/>
      <c r="CK77" s="173"/>
      <c r="CL77" s="564" t="str">
        <f>MID(TEXT(CF26,"?????????"),3,1)</f>
        <v xml:space="preserve"> </v>
      </c>
      <c r="CM77" s="565"/>
      <c r="CN77" s="173"/>
      <c r="CO77" s="564" t="str">
        <f>MID(TEXT(CF26,"?????????"),4,1)</f>
        <v xml:space="preserve"> </v>
      </c>
      <c r="CP77" s="565"/>
      <c r="CQ77" s="173"/>
      <c r="CR77" s="564" t="str">
        <f>MID(TEXT(CF26,"?????????"),5,1)</f>
        <v xml:space="preserve"> </v>
      </c>
      <c r="CS77" s="565"/>
      <c r="CT77" s="173"/>
      <c r="CU77" s="564" t="str">
        <f>MID(TEXT(CF26,"?????????"),6,1)</f>
        <v xml:space="preserve"> </v>
      </c>
      <c r="CV77" s="565"/>
      <c r="CW77" s="173"/>
      <c r="CX77" s="564" t="str">
        <f>MID(TEXT(CF26,"?????????"),7,1)</f>
        <v xml:space="preserve"> </v>
      </c>
      <c r="CY77" s="565"/>
      <c r="CZ77" s="173"/>
      <c r="DA77" s="564" t="str">
        <f>MID(TEXT(CF26,"?????????"),8,1)</f>
        <v xml:space="preserve"> </v>
      </c>
      <c r="DB77" s="565"/>
      <c r="DC77" s="173"/>
      <c r="DD77" s="564" t="str">
        <f>MID(TEXT(CF26,"?????????"),9,1)</f>
        <v xml:space="preserve"> </v>
      </c>
      <c r="DE77" s="56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26"/>
      <c r="C78" s="526"/>
      <c r="D78" s="526"/>
      <c r="E78" s="526"/>
      <c r="F78" s="526"/>
      <c r="G78" s="526"/>
      <c r="H78" s="526"/>
      <c r="I78" s="526"/>
      <c r="J78" s="526"/>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86" t="s">
        <v>73</v>
      </c>
      <c r="DL78" s="586"/>
      <c r="DM78" s="586"/>
      <c r="DN78" s="586"/>
      <c r="DO78" s="586"/>
      <c r="DP78" s="586"/>
      <c r="DQ78" s="35"/>
      <c r="DR78" s="35"/>
      <c r="DS78" s="41"/>
      <c r="DT78" s="585" t="s">
        <v>74</v>
      </c>
      <c r="DU78" s="585"/>
      <c r="DV78" s="585"/>
      <c r="DW78" s="585"/>
      <c r="DX78" s="35"/>
      <c r="DY78" s="33"/>
      <c r="DZ78" s="33"/>
    </row>
    <row r="79" spans="1:130" ht="3.75" customHeight="1" x14ac:dyDescent="0.15">
      <c r="A79" s="31"/>
      <c r="B79" s="524" t="s">
        <v>161</v>
      </c>
      <c r="C79" s="524"/>
      <c r="D79" s="524"/>
      <c r="E79" s="524"/>
      <c r="F79" s="524"/>
      <c r="G79" s="524"/>
      <c r="H79" s="524"/>
      <c r="I79" s="524"/>
      <c r="J79" s="524"/>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86"/>
      <c r="DL79" s="586"/>
      <c r="DM79" s="586"/>
      <c r="DN79" s="586"/>
      <c r="DO79" s="586"/>
      <c r="DP79" s="586"/>
      <c r="DQ79" s="35"/>
      <c r="DR79" s="35"/>
      <c r="DS79" s="41"/>
      <c r="DT79" s="585" t="s">
        <v>75</v>
      </c>
      <c r="DU79" s="585"/>
      <c r="DV79" s="585"/>
      <c r="DW79" s="585"/>
      <c r="DX79" s="35"/>
      <c r="DY79" s="33"/>
      <c r="DZ79" s="33"/>
    </row>
    <row r="80" spans="1:130" ht="30" customHeight="1" x14ac:dyDescent="0.15">
      <c r="A80" s="31"/>
      <c r="B80" s="525"/>
      <c r="C80" s="525"/>
      <c r="D80" s="525"/>
      <c r="E80" s="525"/>
      <c r="F80" s="525"/>
      <c r="G80" s="525"/>
      <c r="H80" s="525"/>
      <c r="I80" s="525"/>
      <c r="J80" s="525"/>
      <c r="K80" s="35"/>
      <c r="L80" s="71"/>
      <c r="M80" s="35"/>
      <c r="N80" s="564" t="str">
        <f>IF(LEN(N29)&gt;=2,LEFT(N29,1),IF(LEN(N29)=1,"0",MID(TEXT(N29,"???"),2,1)))</f>
        <v/>
      </c>
      <c r="O80" s="565"/>
      <c r="P80" s="173"/>
      <c r="Q80" s="564" t="str">
        <f>RIGHT(N29,1)</f>
        <v/>
      </c>
      <c r="R80" s="565"/>
      <c r="S80" s="175"/>
      <c r="T80" s="564" t="str">
        <f>IF(LEN(T29)&gt;=2,LEFT(T29,1),IF(LEN(T29)=1,"0",MID(TEXT(T29,"???"),2,1)))</f>
        <v/>
      </c>
      <c r="U80" s="565"/>
      <c r="V80" s="173"/>
      <c r="W80" s="564" t="str">
        <f>RIGHT(T29,1)</f>
        <v/>
      </c>
      <c r="X80" s="565"/>
      <c r="Y80" s="175"/>
      <c r="Z80" s="564" t="str">
        <f>IF(LEN(Z29)&gt;=2,LEFT(Z29,1),IF(LEN(Z29)=1,"0",MID(TEXT(Z29,"???"),2,1)))</f>
        <v xml:space="preserve"> </v>
      </c>
      <c r="AA80" s="565"/>
      <c r="AB80" s="173"/>
      <c r="AC80" s="564" t="str">
        <f>RIGHT(Z29,1)</f>
        <v/>
      </c>
      <c r="AD80" s="565"/>
      <c r="AE80" s="174"/>
      <c r="AF80" s="569" t="s">
        <v>72</v>
      </c>
      <c r="AG80" s="569"/>
      <c r="AH80" s="174"/>
      <c r="AI80" s="564" t="str">
        <f>IF(LEN(AI29)&gt;=2,LEFT(AI29,1),IF(LEN(AI29)=1,"0",MID(TEXT(AI29,"???"),2,1)))</f>
        <v/>
      </c>
      <c r="AJ80" s="565"/>
      <c r="AK80" s="173"/>
      <c r="AL80" s="564" t="str">
        <f>RIGHT(AI29,1)</f>
        <v/>
      </c>
      <c r="AM80" s="565"/>
      <c r="AN80" s="175"/>
      <c r="AO80" s="564" t="str">
        <f>IF(LEN(AO29)&gt;=2,LEFT(AO29,1),IF(LEN(AO29)=1,"0",MID(TEXT(AO29,"???"),2,1)))</f>
        <v xml:space="preserve"> </v>
      </c>
      <c r="AP80" s="565"/>
      <c r="AQ80" s="173"/>
      <c r="AR80" s="564" t="str">
        <f>RIGHT(AO29,1)</f>
        <v/>
      </c>
      <c r="AS80" s="565"/>
      <c r="AT80" s="175"/>
      <c r="AU80" s="564" t="str">
        <f>MID(TEXT(AU29,"???"),1,1)</f>
        <v xml:space="preserve"> </v>
      </c>
      <c r="AV80" s="565"/>
      <c r="AW80" s="173"/>
      <c r="AX80" s="564" t="str">
        <f>MID(TEXT(AU29,"???"),2,1)</f>
        <v xml:space="preserve"> </v>
      </c>
      <c r="AY80" s="565"/>
      <c r="AZ80" s="173"/>
      <c r="BA80" s="564" t="str">
        <f>MID(TEXT(AU29,"???"),3,1)</f>
        <v xml:space="preserve"> </v>
      </c>
      <c r="BB80" s="570"/>
      <c r="BC80" s="571"/>
      <c r="BD80" s="176"/>
      <c r="BE80" s="570" t="str">
        <f>MID(TEXT(BE29,"????????????"),4,1)</f>
        <v xml:space="preserve"> </v>
      </c>
      <c r="BF80" s="565"/>
      <c r="BG80" s="173"/>
      <c r="BH80" s="564" t="str">
        <f>MID(TEXT(BE29,"????????????"),5,1)</f>
        <v xml:space="preserve"> </v>
      </c>
      <c r="BI80" s="565"/>
      <c r="BJ80" s="173"/>
      <c r="BK80" s="564" t="str">
        <f>MID(TEXT(BE29,"????????????"),6,1)</f>
        <v xml:space="preserve"> </v>
      </c>
      <c r="BL80" s="565"/>
      <c r="BM80" s="173"/>
      <c r="BN80" s="564" t="str">
        <f>MID(TEXT(BE29,"????????????"),7,1)</f>
        <v xml:space="preserve"> </v>
      </c>
      <c r="BO80" s="565"/>
      <c r="BP80" s="173"/>
      <c r="BQ80" s="564" t="str">
        <f>MID(TEXT(BE29,"????????????"),8,1)</f>
        <v xml:space="preserve"> </v>
      </c>
      <c r="BR80" s="565"/>
      <c r="BS80" s="173"/>
      <c r="BT80" s="564" t="str">
        <f>MID(TEXT(BE29,"????????????"),9,1)</f>
        <v xml:space="preserve"> </v>
      </c>
      <c r="BU80" s="565"/>
      <c r="BV80" s="173"/>
      <c r="BW80" s="564" t="str">
        <f>MID(TEXT(BE29,"????????????"),10,1)</f>
        <v xml:space="preserve"> </v>
      </c>
      <c r="BX80" s="565"/>
      <c r="BY80" s="173"/>
      <c r="BZ80" s="564" t="str">
        <f>MID(TEXT(BE29,"????????????"),11,1)</f>
        <v xml:space="preserve"> </v>
      </c>
      <c r="CA80" s="565"/>
      <c r="CB80" s="173"/>
      <c r="CC80" s="564" t="str">
        <f>MID(TEXT(BE29,"????????????"),12,1)</f>
        <v xml:space="preserve"> </v>
      </c>
      <c r="CD80" s="565"/>
      <c r="CE80" s="175"/>
      <c r="CF80" s="564" t="str">
        <f>MID(TEXT(CF29,"?????????"),1,1)</f>
        <v xml:space="preserve"> </v>
      </c>
      <c r="CG80" s="565"/>
      <c r="CH80" s="173"/>
      <c r="CI80" s="564" t="str">
        <f>MID(TEXT(CF29,"?????????"),2,1)</f>
        <v xml:space="preserve"> </v>
      </c>
      <c r="CJ80" s="565"/>
      <c r="CK80" s="173"/>
      <c r="CL80" s="564" t="str">
        <f>MID(TEXT(CF29,"?????????"),3,1)</f>
        <v xml:space="preserve"> </v>
      </c>
      <c r="CM80" s="565"/>
      <c r="CN80" s="173"/>
      <c r="CO80" s="564" t="str">
        <f>MID(TEXT(CF29,"?????????"),4,1)</f>
        <v xml:space="preserve"> </v>
      </c>
      <c r="CP80" s="565"/>
      <c r="CQ80" s="173"/>
      <c r="CR80" s="564" t="str">
        <f>MID(TEXT(CF29,"?????????"),5,1)</f>
        <v xml:space="preserve"> </v>
      </c>
      <c r="CS80" s="565"/>
      <c r="CT80" s="173"/>
      <c r="CU80" s="564" t="str">
        <f>MID(TEXT(CF29,"?????????"),6,1)</f>
        <v xml:space="preserve"> </v>
      </c>
      <c r="CV80" s="565"/>
      <c r="CW80" s="173"/>
      <c r="CX80" s="564" t="str">
        <f>MID(TEXT(CF29,"?????????"),7,1)</f>
        <v xml:space="preserve"> </v>
      </c>
      <c r="CY80" s="565"/>
      <c r="CZ80" s="173"/>
      <c r="DA80" s="564" t="str">
        <f>MID(TEXT(CF29,"?????????"),8,1)</f>
        <v xml:space="preserve"> </v>
      </c>
      <c r="DB80" s="565"/>
      <c r="DC80" s="173"/>
      <c r="DD80" s="564" t="str">
        <f>MID(TEXT(CF29,"?????????"),9,1)</f>
        <v xml:space="preserve"> </v>
      </c>
      <c r="DE80" s="565"/>
      <c r="DF80" s="90"/>
      <c r="DG80" s="35"/>
      <c r="DH80" s="35"/>
      <c r="DI80" s="35"/>
      <c r="DJ80" s="35"/>
      <c r="DK80" s="587">
        <f>DK29</f>
        <v>0</v>
      </c>
      <c r="DL80" s="588"/>
      <c r="DM80" s="588"/>
      <c r="DN80" s="587">
        <f>DN29</f>
        <v>0</v>
      </c>
      <c r="DO80" s="588"/>
      <c r="DP80" s="588"/>
      <c r="DQ80" s="35"/>
      <c r="DR80" s="35"/>
      <c r="DS80" s="35"/>
      <c r="DT80" s="587">
        <f>DT29</f>
        <v>0</v>
      </c>
      <c r="DU80" s="588"/>
      <c r="DV80" s="588"/>
      <c r="DW80" s="588"/>
      <c r="DX80" s="35"/>
      <c r="DY80" s="33"/>
      <c r="DZ80" s="33"/>
    </row>
    <row r="81" spans="1:130" ht="3.75" customHeight="1" thickBot="1" x14ac:dyDescent="0.2">
      <c r="A81" s="31"/>
      <c r="B81" s="525"/>
      <c r="C81" s="525"/>
      <c r="D81" s="525"/>
      <c r="E81" s="525"/>
      <c r="F81" s="525"/>
      <c r="G81" s="525"/>
      <c r="H81" s="525"/>
      <c r="I81" s="525"/>
      <c r="J81" s="525"/>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527" t="s">
        <v>233</v>
      </c>
      <c r="E82" s="527"/>
      <c r="F82" s="527"/>
      <c r="G82" s="527"/>
      <c r="H82" s="527"/>
      <c r="I82" s="527"/>
      <c r="J82" s="527"/>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528"/>
      <c r="E83" s="528"/>
      <c r="F83" s="528"/>
      <c r="G83" s="528"/>
      <c r="H83" s="528"/>
      <c r="I83" s="528"/>
      <c r="J83" s="528"/>
      <c r="K83" s="35"/>
      <c r="L83" s="72"/>
      <c r="M83" s="35"/>
      <c r="N83" s="564" t="str">
        <f>IF(LEN(N32)&gt;=2,LEFT(N32,1),IF(LEN(N32)=1,"0",MID(TEXT(N32,"???"),2,1)))</f>
        <v xml:space="preserve"> </v>
      </c>
      <c r="O83" s="565"/>
      <c r="P83" s="173"/>
      <c r="Q83" s="564" t="str">
        <f>RIGHT(N32,1)</f>
        <v/>
      </c>
      <c r="R83" s="565"/>
      <c r="S83" s="175"/>
      <c r="T83" s="564" t="str">
        <f>IF(LEN(T32)&gt;=2,LEFT(T32,1),IF(LEN(T32)=1,"0",MID(TEXT(T32,"???"),2,1)))</f>
        <v xml:space="preserve"> </v>
      </c>
      <c r="U83" s="565"/>
      <c r="V83" s="173"/>
      <c r="W83" s="564" t="str">
        <f>RIGHT(T32,1)</f>
        <v/>
      </c>
      <c r="X83" s="565"/>
      <c r="Y83" s="175"/>
      <c r="Z83" s="564" t="str">
        <f>IF(LEN(Z32)&gt;=2,LEFT(Z32,1),IF(LEN(Z32)=1,"0",MID(TEXT(Z32,"???"),2,1)))</f>
        <v xml:space="preserve"> </v>
      </c>
      <c r="AA83" s="565"/>
      <c r="AB83" s="173"/>
      <c r="AC83" s="564" t="str">
        <f>RIGHT(Z32,1)</f>
        <v/>
      </c>
      <c r="AD83" s="56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566" t="s">
        <v>170</v>
      </c>
      <c r="BS83" s="566"/>
      <c r="BT83" s="566"/>
      <c r="BU83" s="566"/>
      <c r="BV83" s="566"/>
      <c r="BW83" s="566"/>
      <c r="BX83" s="566"/>
      <c r="BY83" s="566"/>
      <c r="BZ83" s="566"/>
      <c r="CA83" s="566"/>
      <c r="CB83" s="566"/>
      <c r="CC83" s="566"/>
      <c r="CD83" s="35"/>
      <c r="CE83" s="62"/>
      <c r="CF83" s="567" t="str">
        <f ca="1">MID(TEXT(CF32,"?????????"),1,1)</f>
        <v xml:space="preserve"> </v>
      </c>
      <c r="CG83" s="568"/>
      <c r="CH83" s="163"/>
      <c r="CI83" s="564" t="str">
        <f ca="1">MID(TEXT(CF32,"?????????"),2,1)</f>
        <v xml:space="preserve"> </v>
      </c>
      <c r="CJ83" s="565"/>
      <c r="CK83" s="173"/>
      <c r="CL83" s="564" t="str">
        <f ca="1">MID(TEXT(CF32,"?????????"),3,1)</f>
        <v xml:space="preserve"> </v>
      </c>
      <c r="CM83" s="565"/>
      <c r="CN83" s="173"/>
      <c r="CO83" s="564" t="str">
        <f ca="1">MID(TEXT(CF32,"?????????"),4,1)</f>
        <v xml:space="preserve"> </v>
      </c>
      <c r="CP83" s="565"/>
      <c r="CQ83" s="173"/>
      <c r="CR83" s="564" t="str">
        <f ca="1">MID(TEXT(CF32,"?????????"),5,1)</f>
        <v xml:space="preserve"> </v>
      </c>
      <c r="CS83" s="565"/>
      <c r="CT83" s="173"/>
      <c r="CU83" s="564" t="str">
        <f ca="1">MID(TEXT(CF32,"?????????"),6,1)</f>
        <v xml:space="preserve"> </v>
      </c>
      <c r="CV83" s="565"/>
      <c r="CW83" s="173"/>
      <c r="CX83" s="564" t="str">
        <f ca="1">MID(TEXT(CF32,"?????????"),7,1)</f>
        <v xml:space="preserve"> </v>
      </c>
      <c r="CY83" s="565"/>
      <c r="CZ83" s="173"/>
      <c r="DA83" s="564" t="str">
        <f ca="1">MID(TEXT(CF32,"?????????"),8,1)</f>
        <v xml:space="preserve"> </v>
      </c>
      <c r="DB83" s="565"/>
      <c r="DC83" s="173"/>
      <c r="DD83" s="564" t="str">
        <f ca="1">MID(TEXT(CF32,"?????????"),9,1)</f>
        <v xml:space="preserve"> </v>
      </c>
      <c r="DE83" s="565"/>
      <c r="DF83" s="65"/>
      <c r="DG83" s="35"/>
      <c r="DH83" s="35"/>
      <c r="DI83" s="42"/>
      <c r="DJ83" s="578" t="s">
        <v>255</v>
      </c>
      <c r="DK83" s="578"/>
      <c r="DL83" s="578"/>
      <c r="DM83" s="578"/>
      <c r="DN83" s="578"/>
      <c r="DO83" s="517"/>
      <c r="DP83" s="35"/>
      <c r="DQ83" s="35"/>
      <c r="DR83" s="35"/>
      <c r="DS83" s="35"/>
      <c r="DT83" s="35"/>
      <c r="DU83" s="35"/>
      <c r="DV83" s="35"/>
      <c r="DW83" s="640" t="s">
        <v>98</v>
      </c>
      <c r="DX83" s="640"/>
      <c r="DY83" s="33"/>
      <c r="DZ83" s="33"/>
    </row>
    <row r="84" spans="1:130" ht="3.75" customHeight="1" thickBot="1" x14ac:dyDescent="0.2">
      <c r="A84" s="31"/>
      <c r="B84" s="43"/>
      <c r="C84" s="510"/>
      <c r="D84" s="529"/>
      <c r="E84" s="529"/>
      <c r="F84" s="529"/>
      <c r="G84" s="529"/>
      <c r="H84" s="529"/>
      <c r="I84" s="529"/>
      <c r="J84" s="529"/>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578"/>
      <c r="DK84" s="578"/>
      <c r="DL84" s="578"/>
      <c r="DM84" s="578"/>
      <c r="DN84" s="578"/>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579" t="s">
        <v>76</v>
      </c>
      <c r="D86" s="579"/>
      <c r="E86" s="579"/>
      <c r="F86" s="35"/>
      <c r="G86" s="35"/>
      <c r="H86" s="562" t="s">
        <v>77</v>
      </c>
      <c r="I86" s="35"/>
      <c r="J86" s="35"/>
      <c r="K86" s="566" t="s">
        <v>163</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78"/>
      <c r="BQ86" s="35"/>
      <c r="BR86" s="566" t="s">
        <v>172</v>
      </c>
      <c r="BS86" s="566"/>
      <c r="BT86" s="566"/>
      <c r="BU86" s="566"/>
      <c r="BV86" s="566"/>
      <c r="BW86" s="566"/>
      <c r="BX86" s="566"/>
      <c r="BY86" s="566"/>
      <c r="BZ86" s="566"/>
      <c r="CA86" s="566"/>
      <c r="CB86" s="566"/>
      <c r="CC86" s="566"/>
      <c r="CD86" s="35"/>
      <c r="CE86" s="62"/>
      <c r="CF86" s="583" t="s">
        <v>79</v>
      </c>
      <c r="CG86" s="583"/>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7</v>
      </c>
      <c r="CS86" s="538"/>
      <c r="CT86" s="173"/>
      <c r="CU86" s="537" t="str">
        <f ca="1">MID(TEXT(CI35,"?????????"),6,1)</f>
        <v>0</v>
      </c>
      <c r="CV86" s="538"/>
      <c r="CW86" s="173"/>
      <c r="CX86" s="537" t="str">
        <f ca="1">MID(TEXT(CI35,"?????????"),7,1)</f>
        <v>8</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78"/>
      <c r="BQ87" s="35"/>
      <c r="BR87" s="566"/>
      <c r="BS87" s="566"/>
      <c r="BT87" s="566"/>
      <c r="BU87" s="566"/>
      <c r="BV87" s="566"/>
      <c r="BW87" s="566"/>
      <c r="BX87" s="566"/>
      <c r="BY87" s="566"/>
      <c r="BZ87" s="566"/>
      <c r="CA87" s="566"/>
      <c r="CB87" s="566"/>
      <c r="CC87" s="566"/>
      <c r="CD87" s="35"/>
      <c r="CE87" s="62"/>
      <c r="CF87" s="583"/>
      <c r="CG87" s="583"/>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78"/>
      <c r="BQ90" s="35"/>
      <c r="BR90" s="574" t="s">
        <v>80</v>
      </c>
      <c r="BS90" s="574"/>
      <c r="BT90" s="574"/>
      <c r="BU90" s="574"/>
      <c r="BV90" s="574"/>
      <c r="BW90" s="574"/>
      <c r="BX90" s="574"/>
      <c r="BY90" s="574"/>
      <c r="BZ90" s="574"/>
      <c r="CA90" s="574"/>
      <c r="CB90" s="574"/>
      <c r="CC90" s="574"/>
      <c r="CD90" s="35"/>
      <c r="CE90" s="62"/>
      <c r="CF90" s="564" t="str">
        <f ca="1">MID(TEXT(CF39,"?????????"),1,1)</f>
        <v xml:space="preserve"> </v>
      </c>
      <c r="CG90" s="565"/>
      <c r="CH90" s="173"/>
      <c r="CI90" s="564" t="str">
        <f ca="1">MID(TEXT(CF39,"?????????"),2,1)</f>
        <v xml:space="preserve"> </v>
      </c>
      <c r="CJ90" s="565"/>
      <c r="CK90" s="173"/>
      <c r="CL90" s="564" t="str">
        <f ca="1">MID(TEXT(CF39,"?????????"),3,1)</f>
        <v xml:space="preserve"> </v>
      </c>
      <c r="CM90" s="565"/>
      <c r="CN90" s="173"/>
      <c r="CO90" s="564" t="str">
        <f ca="1">MID(TEXT(CF39,"?????????"),4,1)</f>
        <v xml:space="preserve"> </v>
      </c>
      <c r="CP90" s="565"/>
      <c r="CQ90" s="173"/>
      <c r="CR90" s="564" t="str">
        <f ca="1">MID(TEXT(CF39,"?????????"),5,1)</f>
        <v xml:space="preserve"> </v>
      </c>
      <c r="CS90" s="565"/>
      <c r="CT90" s="173"/>
      <c r="CU90" s="564" t="str">
        <f ca="1">MID(TEXT(CF39,"?????????"),6,1)</f>
        <v xml:space="preserve"> </v>
      </c>
      <c r="CV90" s="565"/>
      <c r="CW90" s="173"/>
      <c r="CX90" s="564" t="str">
        <f ca="1">MID(TEXT(CF39,"?????????"),7,1)</f>
        <v xml:space="preserve"> </v>
      </c>
      <c r="CY90" s="565"/>
      <c r="CZ90" s="173"/>
      <c r="DA90" s="564" t="str">
        <f ca="1">MID(TEXT(CF39,"?????????"),8,1)</f>
        <v xml:space="preserve"> </v>
      </c>
      <c r="DB90" s="565"/>
      <c r="DC90" s="173"/>
      <c r="DD90" s="564" t="str">
        <f ca="1">IF(CF39="0","0",MID(TEXT(CF39,"?????????"),9,1))</f>
        <v>0</v>
      </c>
      <c r="DE90" s="565"/>
      <c r="DF90" s="65"/>
      <c r="DG90" s="35"/>
      <c r="DH90" s="35"/>
      <c r="DI90" s="35"/>
      <c r="DJ90" s="35"/>
      <c r="DK90" s="575" t="s">
        <v>81</v>
      </c>
      <c r="DL90" s="575"/>
      <c r="DM90" s="575"/>
      <c r="DN90" s="575"/>
      <c r="DO90" s="575"/>
      <c r="DP90" s="575"/>
      <c r="DQ90" s="575"/>
      <c r="DR90" s="575"/>
      <c r="DS90" s="575"/>
      <c r="DT90" s="575"/>
      <c r="DU90" s="575"/>
      <c r="DV90" s="575"/>
      <c r="DW90" s="575"/>
      <c r="DX90" s="35"/>
      <c r="DY90" s="33"/>
      <c r="DZ90" s="33"/>
    </row>
    <row r="91" spans="1:130"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577"/>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577"/>
      <c r="BK93" s="35"/>
      <c r="BL93" s="35"/>
      <c r="BM93" s="35"/>
      <c r="BN93" s="35"/>
      <c r="BO93" s="35"/>
      <c r="BP93" s="78"/>
      <c r="BQ93" s="35"/>
      <c r="BR93" s="574" t="s">
        <v>83</v>
      </c>
      <c r="BS93" s="574"/>
      <c r="BT93" s="574"/>
      <c r="BU93" s="574"/>
      <c r="BV93" s="574"/>
      <c r="BW93" s="574"/>
      <c r="BX93" s="574"/>
      <c r="BY93" s="574"/>
      <c r="BZ93" s="574"/>
      <c r="CA93" s="574"/>
      <c r="CB93" s="574"/>
      <c r="CC93" s="574"/>
      <c r="CD93" s="35"/>
      <c r="CE93" s="62"/>
      <c r="CF93" s="564" t="str">
        <f>MID(TEXT(CF42,"?????????"),1,1)</f>
        <v xml:space="preserve"> </v>
      </c>
      <c r="CG93" s="565"/>
      <c r="CH93" s="173"/>
      <c r="CI93" s="564" t="str">
        <f>MID(TEXT(CF42,"?????????"),2,1)</f>
        <v xml:space="preserve"> </v>
      </c>
      <c r="CJ93" s="565"/>
      <c r="CK93" s="173"/>
      <c r="CL93" s="564" t="str">
        <f>MID(TEXT(CF42,"?????????"),3,1)</f>
        <v xml:space="preserve"> </v>
      </c>
      <c r="CM93" s="565"/>
      <c r="CN93" s="173"/>
      <c r="CO93" s="564" t="str">
        <f>MID(TEXT(CF42,"?????????"),4,1)</f>
        <v xml:space="preserve"> </v>
      </c>
      <c r="CP93" s="565"/>
      <c r="CQ93" s="173"/>
      <c r="CR93" s="564" t="str">
        <f>MID(TEXT(CF42,"?????????"),5,1)</f>
        <v xml:space="preserve"> </v>
      </c>
      <c r="CS93" s="565"/>
      <c r="CT93" s="173"/>
      <c r="CU93" s="564" t="str">
        <f>MID(TEXT(CF42,"?????????"),6,1)</f>
        <v xml:space="preserve"> </v>
      </c>
      <c r="CV93" s="565"/>
      <c r="CW93" s="191"/>
      <c r="CX93" s="564" t="str">
        <f>MID(TEXT(CF42,"?????????"),7,1)</f>
        <v xml:space="preserve"> </v>
      </c>
      <c r="CY93" s="565"/>
      <c r="CZ93" s="173"/>
      <c r="DA93" s="564" t="str">
        <f>MID(TEXT(CF42,"?????????"),8,1)</f>
        <v xml:space="preserve"> </v>
      </c>
      <c r="DB93" s="565"/>
      <c r="DC93" s="173"/>
      <c r="DD93" s="564" t="str">
        <f>MID(TEXT(CF42,"?????????"),9,1)</f>
        <v xml:space="preserve"> </v>
      </c>
      <c r="DE93" s="56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577"/>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577"/>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7"/>
      <c r="BK96" s="574" t="s">
        <v>84</v>
      </c>
      <c r="BL96" s="574"/>
      <c r="BM96" s="574"/>
      <c r="BN96" s="574"/>
      <c r="BO96" s="35"/>
      <c r="BP96" s="78"/>
      <c r="BQ96" s="35"/>
      <c r="BR96" s="574" t="s">
        <v>85</v>
      </c>
      <c r="BS96" s="574"/>
      <c r="BT96" s="574"/>
      <c r="BU96" s="574"/>
      <c r="BV96" s="574"/>
      <c r="BW96" s="574"/>
      <c r="BX96" s="574"/>
      <c r="BY96" s="574"/>
      <c r="BZ96" s="574"/>
      <c r="CA96" s="57"/>
      <c r="CB96" s="46"/>
      <c r="CC96" s="564" t="str">
        <f ca="1">IF(OR(EN122=0,LEN(EN122)-9&lt;=0),"",MID(EN122,LEN(EN122)-9,1))</f>
        <v/>
      </c>
      <c r="CD96" s="565"/>
      <c r="CE96" s="35"/>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577"/>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561" t="s">
        <v>86</v>
      </c>
      <c r="I98" s="562"/>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563" t="s">
        <v>103</v>
      </c>
      <c r="BR98" s="563"/>
      <c r="BS98" s="563"/>
      <c r="BT98" s="563"/>
      <c r="BU98" s="563"/>
      <c r="BV98" s="563"/>
      <c r="BW98" s="563"/>
      <c r="BX98" s="563"/>
      <c r="BY98" s="563"/>
      <c r="BZ98" s="563"/>
      <c r="CA98" s="563"/>
      <c r="CB98" s="563"/>
      <c r="CC98" s="563"/>
      <c r="CD98" s="563"/>
      <c r="CE98" s="563"/>
      <c r="CF98" s="563"/>
      <c r="CG98" s="563"/>
      <c r="CH98" s="563"/>
      <c r="CI98" s="563"/>
      <c r="CJ98" s="563"/>
      <c r="CK98" s="563"/>
      <c r="CL98" s="563"/>
      <c r="CM98" s="563"/>
      <c r="CN98" s="563"/>
      <c r="CO98" s="563"/>
      <c r="CP98" s="563"/>
      <c r="CQ98" s="563"/>
      <c r="CR98" s="563"/>
      <c r="CS98" s="563"/>
      <c r="CT98" s="563"/>
      <c r="CU98" s="563"/>
      <c r="CV98" s="563"/>
      <c r="CW98" s="563"/>
      <c r="CX98" s="563"/>
      <c r="CY98" s="563"/>
      <c r="CZ98" s="563"/>
      <c r="DA98" s="563"/>
      <c r="DB98" s="563"/>
      <c r="DC98" s="563"/>
      <c r="DD98" s="563"/>
      <c r="DE98" s="563"/>
      <c r="DF98" s="563"/>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561"/>
      <c r="I99" s="562"/>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573" t="s">
        <v>104</v>
      </c>
      <c r="BS99" s="573"/>
      <c r="BT99" s="573"/>
      <c r="BU99" s="573"/>
      <c r="BV99" s="573"/>
      <c r="BW99" s="573"/>
      <c r="BX99" s="573"/>
      <c r="BY99" s="573"/>
      <c r="BZ99" s="573"/>
      <c r="CA99" s="573"/>
      <c r="CB99" s="573"/>
      <c r="CC99" s="573"/>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573"/>
      <c r="CZ99" s="573"/>
      <c r="DA99" s="573"/>
      <c r="DB99" s="573"/>
      <c r="DC99" s="573"/>
      <c r="DD99" s="573"/>
      <c r="DE99" s="573"/>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561"/>
      <c r="I100" s="562"/>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573"/>
      <c r="BS100" s="573"/>
      <c r="BT100" s="573"/>
      <c r="BU100" s="573"/>
      <c r="BV100" s="573"/>
      <c r="BW100" s="573"/>
      <c r="BX100" s="573"/>
      <c r="BY100" s="573"/>
      <c r="BZ100" s="573"/>
      <c r="CA100" s="573"/>
      <c r="CB100" s="573"/>
      <c r="CC100" s="573"/>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573"/>
      <c r="CZ100" s="573"/>
      <c r="DA100" s="573"/>
      <c r="DB100" s="573"/>
      <c r="DC100" s="573"/>
      <c r="DD100" s="573"/>
      <c r="DE100" s="573"/>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561"/>
      <c r="I101" s="562"/>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572" t="s">
        <v>87</v>
      </c>
      <c r="DK101" s="572"/>
      <c r="DL101" s="572"/>
      <c r="DM101" s="572"/>
      <c r="DN101" s="572"/>
      <c r="DO101" s="572"/>
      <c r="DP101" s="572"/>
      <c r="DQ101" s="572"/>
      <c r="DR101" s="572"/>
      <c r="DS101" s="572"/>
      <c r="DT101" s="572"/>
      <c r="DU101" s="572"/>
      <c r="DV101" s="572"/>
      <c r="DW101" s="572"/>
      <c r="DX101" s="572"/>
      <c r="DY101" s="33"/>
      <c r="DZ101" s="33"/>
    </row>
    <row r="102" spans="1:137" ht="11.25" customHeight="1" x14ac:dyDescent="0.15">
      <c r="A102" s="31"/>
      <c r="B102" s="35"/>
      <c r="C102" s="35"/>
      <c r="D102" s="35"/>
      <c r="E102" s="35"/>
      <c r="F102" s="35"/>
      <c r="G102" s="35"/>
      <c r="H102" s="561"/>
      <c r="I102" s="562"/>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572"/>
      <c r="DK102" s="572"/>
      <c r="DL102" s="572"/>
      <c r="DM102" s="572"/>
      <c r="DN102" s="572"/>
      <c r="DO102" s="572"/>
      <c r="DP102" s="572"/>
      <c r="DQ102" s="572"/>
      <c r="DR102" s="572"/>
      <c r="DS102" s="572"/>
      <c r="DT102" s="572"/>
      <c r="DU102" s="572"/>
      <c r="DV102" s="572"/>
      <c r="DW102" s="572"/>
      <c r="DX102" s="572"/>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 ref="DJ101:DX102"/>
    <mergeCell ref="DA90:DB90"/>
    <mergeCell ref="CX96:CY96"/>
    <mergeCell ref="DA96:DB96"/>
    <mergeCell ref="DD96:DE96"/>
    <mergeCell ref="CU93:CV93"/>
    <mergeCell ref="CU96:CV96"/>
    <mergeCell ref="BR90:CC90"/>
    <mergeCell ref="BR96:BZ96"/>
    <mergeCell ref="CC96:CD96"/>
    <mergeCell ref="C91:E97"/>
    <mergeCell ref="R92:BJ97"/>
    <mergeCell ref="K93:Q93"/>
    <mergeCell ref="BR93:CC93"/>
    <mergeCell ref="R88:BM91"/>
    <mergeCell ref="C86:E90"/>
    <mergeCell ref="H86:H97"/>
    <mergeCell ref="K86:Q87"/>
    <mergeCell ref="AH86:AM87"/>
    <mergeCell ref="AO86:BM87"/>
    <mergeCell ref="BR86:CC87"/>
    <mergeCell ref="N83:O83"/>
    <mergeCell ref="Q83:R83"/>
    <mergeCell ref="T83:U83"/>
    <mergeCell ref="W83:X83"/>
    <mergeCell ref="Z83:AA83"/>
    <mergeCell ref="AC83:AD83"/>
    <mergeCell ref="BR83:CC83"/>
    <mergeCell ref="CF83:CG83"/>
    <mergeCell ref="D82:J84"/>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DK71:DM71"/>
    <mergeCell ref="DN71:DP71"/>
    <mergeCell ref="DQ71:DS71"/>
    <mergeCell ref="DT71:DW71"/>
    <mergeCell ref="DQ68:DS68"/>
    <mergeCell ref="DT68:DW68"/>
    <mergeCell ref="DI68:DJ68"/>
    <mergeCell ref="DK68:DM68"/>
    <mergeCell ref="DN68:DP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L68:AM68"/>
    <mergeCell ref="AO68:AP68"/>
    <mergeCell ref="AR68:AS68"/>
    <mergeCell ref="AU68:AV68"/>
    <mergeCell ref="AX68:AY68"/>
    <mergeCell ref="BA68:BC68"/>
    <mergeCell ref="BE68:BF68"/>
    <mergeCell ref="BH68:BI68"/>
    <mergeCell ref="BK68:BL68"/>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3:BI63"/>
    <mergeCell ref="BK63:BL63"/>
    <mergeCell ref="BN63:BO63"/>
    <mergeCell ref="BQ63:BR63"/>
    <mergeCell ref="BT63:BU63"/>
    <mergeCell ref="BW63:BX63"/>
    <mergeCell ref="BZ63:CA63"/>
    <mergeCell ref="CC63:CD63"/>
    <mergeCell ref="CF63:CG63"/>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F58:BH60"/>
    <mergeCell ref="BI58:BK60"/>
    <mergeCell ref="BL58:BN60"/>
    <mergeCell ref="BO58:BQ60"/>
    <mergeCell ref="H47:I51"/>
    <mergeCell ref="BQ47:DF47"/>
    <mergeCell ref="BF54:BW55"/>
    <mergeCell ref="F55:I56"/>
    <mergeCell ref="X56:AC57"/>
    <mergeCell ref="AI56:AX57"/>
    <mergeCell ref="D48:F49"/>
    <mergeCell ref="BQ48:BV48"/>
    <mergeCell ref="DJ50:DX51"/>
    <mergeCell ref="BQ51:DF51"/>
    <mergeCell ref="B54:E56"/>
    <mergeCell ref="F54:I54"/>
    <mergeCell ref="K54:P56"/>
    <mergeCell ref="R54:AA55"/>
    <mergeCell ref="AH54:AX55"/>
    <mergeCell ref="BC54:BE55"/>
    <mergeCell ref="BF56:BW57"/>
    <mergeCell ref="CG56:CO57"/>
    <mergeCell ref="CV56:DM57"/>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K21:DW23"/>
    <mergeCell ref="N23:R23"/>
    <mergeCell ref="T23:X23"/>
    <mergeCell ref="Z23:AD23"/>
    <mergeCell ref="AF23:AG23"/>
    <mergeCell ref="AI23:AM23"/>
    <mergeCell ref="AO23:AS23"/>
    <mergeCell ref="AU23:BC23"/>
    <mergeCell ref="BE23:CD23"/>
    <mergeCell ref="CF23:DE23"/>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R3:AA4"/>
    <mergeCell ref="AH3:AV4"/>
    <mergeCell ref="BC3:BE4"/>
    <mergeCell ref="X7:AC9"/>
    <mergeCell ref="AG7:AU9"/>
    <mergeCell ref="AV7:AZ9"/>
    <mergeCell ref="BC7:BZ9"/>
    <mergeCell ref="BF3:CJ4"/>
    <mergeCell ref="AU12:AV12"/>
    <mergeCell ref="AX12:AY12"/>
    <mergeCell ref="X5:AC6"/>
    <mergeCell ref="AI5:AX6"/>
    <mergeCell ref="AV11:BB11"/>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'特例7～12月入力シート'!X58</f>
        <v>0</v>
      </c>
      <c r="Y7" s="744"/>
      <c r="Z7" s="744"/>
      <c r="AA7" s="744" t="str">
        <f>'特例7～12月入力シート'!AA58</f>
        <v>7</v>
      </c>
      <c r="AB7" s="744"/>
      <c r="AC7" s="744"/>
      <c r="AD7" s="7"/>
      <c r="AE7" s="7"/>
      <c r="AF7" s="7"/>
      <c r="AG7" s="745" t="str">
        <f>'特例7～12月入力シート'!AG7</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'特例7～12月入力シート'!BC58</f>
        <v>0</v>
      </c>
      <c r="BD7" s="736"/>
      <c r="BE7" s="736"/>
      <c r="BF7" s="736" t="str">
        <f>'特例7～12月入力シート'!BF58</f>
        <v>0</v>
      </c>
      <c r="BG7" s="736"/>
      <c r="BH7" s="736"/>
      <c r="BI7" s="736" t="str">
        <f>'特例7～12月入力シート'!BI58</f>
        <v>0</v>
      </c>
      <c r="BJ7" s="736"/>
      <c r="BK7" s="736"/>
      <c r="BL7" s="736" t="str">
        <f>'特例7～12月入力シート'!BL58</f>
        <v>3</v>
      </c>
      <c r="BM7" s="736"/>
      <c r="BN7" s="736"/>
      <c r="BO7" s="736" t="str">
        <f>'特例7～12月入力シート'!BO58</f>
        <v>5</v>
      </c>
      <c r="BP7" s="736"/>
      <c r="BQ7" s="736"/>
      <c r="BR7" s="736" t="str">
        <f>'特例7～12月入力シート'!BR58</f>
        <v>4</v>
      </c>
      <c r="BS7" s="736"/>
      <c r="BT7" s="736"/>
      <c r="BU7" s="736" t="str">
        <f>'特例7～12月入力シート'!BU58</f>
        <v>1</v>
      </c>
      <c r="BV7" s="736"/>
      <c r="BW7" s="736"/>
      <c r="BX7" s="736" t="str">
        <f>'特例7～12月入力シート'!BX58</f>
        <v>4</v>
      </c>
      <c r="BY7" s="736"/>
      <c r="BZ7" s="736"/>
      <c r="CA7" s="167"/>
      <c r="CB7" s="167"/>
      <c r="CC7" s="167"/>
      <c r="CD7" s="167"/>
      <c r="CE7" s="167"/>
      <c r="CF7" s="167"/>
      <c r="CG7" s="736" t="str">
        <f>'特例7～12月入力シート'!CG58</f>
        <v>1</v>
      </c>
      <c r="CH7" s="736"/>
      <c r="CI7" s="736"/>
      <c r="CJ7" s="736" t="str">
        <f>'特例7～12月入力シート'!CJ58</f>
        <v>1</v>
      </c>
      <c r="CK7" s="736"/>
      <c r="CL7" s="736"/>
      <c r="CM7" s="736" t="str">
        <f>'特例7～12月入力シート'!CM58</f>
        <v>0</v>
      </c>
      <c r="CN7" s="736"/>
      <c r="CO7" s="736"/>
      <c r="CP7" s="167"/>
      <c r="CQ7" s="167"/>
      <c r="CR7" s="167"/>
      <c r="CS7" s="744" t="str">
        <f>'特例7～12月入力シート'!CS58</f>
        <v>1</v>
      </c>
      <c r="CT7" s="744"/>
      <c r="CU7" s="744"/>
      <c r="CV7" s="744" t="str">
        <f>'特例7～12月入力シート'!CV58</f>
        <v>2</v>
      </c>
      <c r="CW7" s="744"/>
      <c r="CX7" s="744"/>
      <c r="CY7" s="744" t="str">
        <f>'特例7～12月入力シート'!CY58</f>
        <v>3</v>
      </c>
      <c r="CZ7" s="744"/>
      <c r="DA7" s="744"/>
      <c r="DB7" s="744" t="str">
        <f>'特例7～12月入力シート'!DB58</f>
        <v>4</v>
      </c>
      <c r="DC7" s="744"/>
      <c r="DD7" s="744"/>
      <c r="DE7" s="744" t="str">
        <f>'特例7～12月入力シート'!DE58</f>
        <v>5</v>
      </c>
      <c r="DF7" s="744"/>
      <c r="DG7" s="744"/>
      <c r="DH7" s="744" t="str">
        <f>'特例7～12月入力シート'!DH58</f>
        <v>6</v>
      </c>
      <c r="DI7" s="744"/>
      <c r="DJ7" s="744"/>
      <c r="DK7" s="744" t="str">
        <f>'特例7～12月入力シート'!DK58</f>
        <v>7</v>
      </c>
      <c r="DL7" s="744"/>
      <c r="DM7" s="744"/>
      <c r="DN7" s="744" t="str">
        <f>'特例7～12月入力シート'!DN58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'特例7～12月入力シート'!K8</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137"/>
      <c r="Q11" s="137"/>
      <c r="R11" s="137"/>
      <c r="S11" s="137"/>
      <c r="T11" s="728" t="s">
        <v>50</v>
      </c>
      <c r="U11" s="728"/>
      <c r="V11" s="728"/>
      <c r="W11" s="728"/>
      <c r="X11" s="728"/>
      <c r="Y11" s="728"/>
      <c r="Z11" s="728"/>
      <c r="AA11" s="728"/>
      <c r="AB11" s="728"/>
      <c r="AC11" s="728"/>
      <c r="AD11" s="728"/>
      <c r="AE11" s="728"/>
      <c r="AF11" s="728"/>
      <c r="AG11" s="728"/>
      <c r="AH11" s="728"/>
      <c r="AI11" s="728"/>
      <c r="AJ11" s="728"/>
      <c r="AK11" s="728"/>
      <c r="AL11" s="728"/>
      <c r="AM11" s="728"/>
      <c r="AN11" s="728"/>
      <c r="AO11" s="137"/>
      <c r="AP11" s="137"/>
      <c r="AQ11" s="137"/>
      <c r="AR11" s="137"/>
      <c r="AS11" s="137"/>
      <c r="AT11" s="138"/>
      <c r="AU11" s="137"/>
      <c r="AV11" s="728" t="s">
        <v>51</v>
      </c>
      <c r="AW11" s="728"/>
      <c r="AX11" s="728"/>
      <c r="AY11" s="728"/>
      <c r="AZ11" s="728"/>
      <c r="BA11" s="728"/>
      <c r="BB11" s="728"/>
      <c r="BC11" s="139"/>
      <c r="BD11" s="140"/>
      <c r="BE11" s="139"/>
      <c r="BF11" s="139"/>
      <c r="BG11" s="139"/>
      <c r="BH11" s="139"/>
      <c r="BI11" s="139"/>
      <c r="BJ11" s="139"/>
      <c r="BK11" s="728" t="s">
        <v>52</v>
      </c>
      <c r="BL11" s="728"/>
      <c r="BM11" s="728"/>
      <c r="BN11" s="728"/>
      <c r="BO11" s="728"/>
      <c r="BP11" s="728"/>
      <c r="BQ11" s="728"/>
      <c r="BR11" s="728"/>
      <c r="BS11" s="728"/>
      <c r="BT11" s="728"/>
      <c r="BU11" s="728"/>
      <c r="BV11" s="728"/>
      <c r="BW11" s="728"/>
      <c r="BX11" s="728"/>
      <c r="BY11" s="728"/>
      <c r="BZ11" s="139"/>
      <c r="CA11" s="139"/>
      <c r="CB11" s="139"/>
      <c r="CC11" s="139"/>
      <c r="CD11" s="139"/>
      <c r="CE11" s="140"/>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31" t="s">
        <v>0</v>
      </c>
      <c r="AV12" s="731"/>
      <c r="AW12" s="116"/>
      <c r="AX12" s="731" t="s">
        <v>29</v>
      </c>
      <c r="AY12" s="731"/>
      <c r="AZ12" s="116"/>
      <c r="BA12" s="731" t="s">
        <v>30</v>
      </c>
      <c r="BB12" s="731"/>
      <c r="BC12" s="731"/>
      <c r="BD12" s="135"/>
      <c r="BE12" s="731" t="s">
        <v>2</v>
      </c>
      <c r="BF12" s="731"/>
      <c r="BG12" s="116"/>
      <c r="BH12" s="731" t="s">
        <v>3</v>
      </c>
      <c r="BI12" s="731"/>
      <c r="BJ12" s="116"/>
      <c r="BK12" s="731" t="s">
        <v>0</v>
      </c>
      <c r="BL12" s="731"/>
      <c r="BM12" s="116"/>
      <c r="BN12" s="731" t="s">
        <v>1</v>
      </c>
      <c r="BO12" s="731"/>
      <c r="BP12" s="116"/>
      <c r="BQ12" s="731" t="s">
        <v>4</v>
      </c>
      <c r="BR12" s="731"/>
      <c r="BS12" s="116"/>
      <c r="BT12" s="731" t="s">
        <v>3</v>
      </c>
      <c r="BU12" s="731"/>
      <c r="BV12" s="116"/>
      <c r="BW12" s="731" t="s">
        <v>0</v>
      </c>
      <c r="BX12" s="731"/>
      <c r="BY12" s="116"/>
      <c r="BZ12" s="731" t="s">
        <v>1</v>
      </c>
      <c r="CA12" s="731"/>
      <c r="CB12" s="116"/>
      <c r="CC12" s="731" t="s">
        <v>5</v>
      </c>
      <c r="CD12" s="731"/>
      <c r="CE12" s="135"/>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'特例7～12月入力シート'!N64</f>
        <v>0</v>
      </c>
      <c r="O13" s="733"/>
      <c r="P13" s="194"/>
      <c r="Q13" s="732" t="str">
        <f>'特例7～12月入力シート'!Q64</f>
        <v>7</v>
      </c>
      <c r="R13" s="733"/>
      <c r="S13" s="730"/>
      <c r="T13" s="732" t="str">
        <f>'特例7～12月入力シート'!T64</f>
        <v>0</v>
      </c>
      <c r="U13" s="733"/>
      <c r="V13" s="194"/>
      <c r="W13" s="732" t="str">
        <f>'特例7～12月入力シート'!W64</f>
        <v>7</v>
      </c>
      <c r="X13" s="733"/>
      <c r="Y13" s="729"/>
      <c r="Z13" s="732" t="str">
        <f>'特例7～12月入力シート'!Z64</f>
        <v>2</v>
      </c>
      <c r="AA13" s="733"/>
      <c r="AB13" s="194"/>
      <c r="AC13" s="732" t="str">
        <f>'特例7～12月入力シート'!AC64</f>
        <v>5</v>
      </c>
      <c r="AD13" s="733"/>
      <c r="AE13" s="194"/>
      <c r="AF13" s="763" t="s">
        <v>31</v>
      </c>
      <c r="AG13" s="763"/>
      <c r="AH13" s="194"/>
      <c r="AI13" s="732" t="str">
        <f>'特例7～12月入力シート'!AI64</f>
        <v>1</v>
      </c>
      <c r="AJ13" s="733"/>
      <c r="AK13" s="194"/>
      <c r="AL13" s="732" t="str">
        <f>'特例7～12月入力シート'!AL64</f>
        <v>2</v>
      </c>
      <c r="AM13" s="733"/>
      <c r="AN13" s="729"/>
      <c r="AO13" s="732" t="str">
        <f>'特例7～12月入力シート'!AO64</f>
        <v>2</v>
      </c>
      <c r="AP13" s="733"/>
      <c r="AQ13" s="194"/>
      <c r="AR13" s="732" t="str">
        <f>'特例7～12月入力シート'!AR64</f>
        <v>5</v>
      </c>
      <c r="AS13" s="733"/>
      <c r="AT13" s="195"/>
      <c r="AU13" s="732" t="str">
        <f>'特例7～12月入力シート'!AU64</f>
        <v xml:space="preserve"> </v>
      </c>
      <c r="AV13" s="733"/>
      <c r="AW13" s="194"/>
      <c r="AX13" s="732" t="str">
        <f>'特例7～12月入力シート'!AX64</f>
        <v>1</v>
      </c>
      <c r="AY13" s="733"/>
      <c r="AZ13" s="194"/>
      <c r="BA13" s="732" t="str">
        <f>'特例7～12月入力シート'!BA64</f>
        <v>8</v>
      </c>
      <c r="BB13" s="764"/>
      <c r="BC13" s="733"/>
      <c r="BD13" s="737"/>
      <c r="BE13" s="712" t="str">
        <f>'特例7～12月入力シート'!BE64</f>
        <v xml:space="preserve"> </v>
      </c>
      <c r="BF13" s="713"/>
      <c r="BG13" s="457"/>
      <c r="BH13" s="712" t="str">
        <f>'特例7～12月入力シート'!BH64</f>
        <v xml:space="preserve"> </v>
      </c>
      <c r="BI13" s="713"/>
      <c r="BJ13" s="457"/>
      <c r="BK13" s="712" t="str">
        <f>'特例7～12月入力シート'!BK64</f>
        <v>6</v>
      </c>
      <c r="BL13" s="713"/>
      <c r="BM13" s="755"/>
      <c r="BN13" s="712" t="str">
        <f>'特例7～12月入力シート'!BN64</f>
        <v>0</v>
      </c>
      <c r="BO13" s="713"/>
      <c r="BP13" s="457"/>
      <c r="BQ13" s="712" t="str">
        <f>'特例7～12月入力シート'!BQ64</f>
        <v>6</v>
      </c>
      <c r="BR13" s="713"/>
      <c r="BS13" s="457"/>
      <c r="BT13" s="712" t="str">
        <f>'特例7～12月入力シート'!BT64</f>
        <v>0</v>
      </c>
      <c r="BU13" s="713"/>
      <c r="BV13" s="755"/>
      <c r="BW13" s="712" t="str">
        <f>'特例7～12月入力シート'!BW64</f>
        <v>0</v>
      </c>
      <c r="BX13" s="713"/>
      <c r="BY13" s="457"/>
      <c r="BZ13" s="712" t="str">
        <f>'特例7～12月入力シート'!BZ64</f>
        <v>0</v>
      </c>
      <c r="CA13" s="713"/>
      <c r="CB13" s="457"/>
      <c r="CC13" s="712" t="str">
        <f>'特例7～12月入力シート'!CC64</f>
        <v>0</v>
      </c>
      <c r="CD13" s="713"/>
      <c r="CE13" s="195"/>
      <c r="CF13" s="712" t="str">
        <f>'特例7～12月入力シート'!CF64</f>
        <v xml:space="preserve"> </v>
      </c>
      <c r="CG13" s="713"/>
      <c r="CH13" s="457"/>
      <c r="CI13" s="712" t="str">
        <f>'特例7～12月入力シート'!CI64</f>
        <v xml:space="preserve"> </v>
      </c>
      <c r="CJ13" s="713"/>
      <c r="CK13" s="457"/>
      <c r="CL13" s="712" t="str">
        <f>'特例7～12月入力シート'!CL64</f>
        <v xml:space="preserve"> </v>
      </c>
      <c r="CM13" s="713"/>
      <c r="CN13" s="457"/>
      <c r="CO13" s="712" t="str">
        <f>'特例7～12月入力シート'!CO64</f>
        <v xml:space="preserve"> </v>
      </c>
      <c r="CP13" s="713"/>
      <c r="CQ13" s="457"/>
      <c r="CR13" s="712" t="str">
        <f>'特例7～12月入力シート'!CR64</f>
        <v>9</v>
      </c>
      <c r="CS13" s="713"/>
      <c r="CT13" s="457"/>
      <c r="CU13" s="712" t="str">
        <f>'特例7～12月入力シート'!CU64</f>
        <v>9</v>
      </c>
      <c r="CV13" s="713"/>
      <c r="CW13" s="457"/>
      <c r="CX13" s="712" t="str">
        <f>'特例7～12月入力シート'!CX64</f>
        <v>2</v>
      </c>
      <c r="CY13" s="713"/>
      <c r="CZ13" s="457"/>
      <c r="DA13" s="712" t="str">
        <f>'特例7～12月入力シート'!DA64</f>
        <v>7</v>
      </c>
      <c r="DB13" s="713"/>
      <c r="DC13" s="457"/>
      <c r="DD13" s="712" t="str">
        <f>'特例7～12月入力シート'!DD64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730"/>
      <c r="T14" s="734"/>
      <c r="U14" s="735"/>
      <c r="V14" s="194"/>
      <c r="W14" s="734"/>
      <c r="X14" s="735"/>
      <c r="Y14" s="729"/>
      <c r="Z14" s="734"/>
      <c r="AA14" s="735"/>
      <c r="AB14" s="194"/>
      <c r="AC14" s="734"/>
      <c r="AD14" s="735"/>
      <c r="AE14" s="194"/>
      <c r="AF14" s="763"/>
      <c r="AG14" s="763"/>
      <c r="AH14" s="194"/>
      <c r="AI14" s="734"/>
      <c r="AJ14" s="735"/>
      <c r="AK14" s="194"/>
      <c r="AL14" s="734"/>
      <c r="AM14" s="735"/>
      <c r="AN14" s="729"/>
      <c r="AO14" s="734"/>
      <c r="AP14" s="735"/>
      <c r="AQ14" s="194"/>
      <c r="AR14" s="734"/>
      <c r="AS14" s="735"/>
      <c r="AT14" s="196"/>
      <c r="AU14" s="734"/>
      <c r="AV14" s="735"/>
      <c r="AW14" s="194"/>
      <c r="AX14" s="734"/>
      <c r="AY14" s="735"/>
      <c r="AZ14" s="194"/>
      <c r="BA14" s="734"/>
      <c r="BB14" s="765"/>
      <c r="BC14" s="735"/>
      <c r="BD14" s="737"/>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7"/>
      <c r="CC14" s="714"/>
      <c r="CD14" s="715"/>
      <c r="CE14" s="195"/>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'特例7～12月入力シート'!N68</f>
        <v>0</v>
      </c>
      <c r="O17" s="708"/>
      <c r="P17" s="201"/>
      <c r="Q17" s="707" t="str">
        <f>'特例7～12月入力シート'!Q68</f>
        <v>7</v>
      </c>
      <c r="R17" s="708"/>
      <c r="S17" s="202"/>
      <c r="T17" s="707" t="str">
        <f>'特例7～12月入力シート'!T68</f>
        <v>0</v>
      </c>
      <c r="U17" s="708"/>
      <c r="V17" s="201"/>
      <c r="W17" s="707" t="str">
        <f>'特例7～12月入力シート'!W68</f>
        <v>7</v>
      </c>
      <c r="X17" s="708"/>
      <c r="Y17" s="202"/>
      <c r="Z17" s="707" t="str">
        <f>'特例7～12月入力シート'!Z68</f>
        <v>0</v>
      </c>
      <c r="AA17" s="708"/>
      <c r="AB17" s="201"/>
      <c r="AC17" s="707" t="str">
        <f>'特例7～12月入力シート'!AC68</f>
        <v>1</v>
      </c>
      <c r="AD17" s="708"/>
      <c r="AE17" s="201"/>
      <c r="AF17" s="763" t="s">
        <v>31</v>
      </c>
      <c r="AG17" s="763"/>
      <c r="AH17" s="201"/>
      <c r="AI17" s="707" t="str">
        <f>'特例7～12月入力シート'!AI68</f>
        <v>1</v>
      </c>
      <c r="AJ17" s="708"/>
      <c r="AK17" s="201"/>
      <c r="AL17" s="707" t="str">
        <f>'特例7～12月入力シート'!AL68</f>
        <v>2</v>
      </c>
      <c r="AM17" s="708"/>
      <c r="AN17" s="202"/>
      <c r="AO17" s="707" t="str">
        <f>'特例7～12月入力シート'!AO68</f>
        <v>3</v>
      </c>
      <c r="AP17" s="708"/>
      <c r="AQ17" s="201"/>
      <c r="AR17" s="707" t="str">
        <f>'特例7～12月入力シート'!AR68</f>
        <v>1</v>
      </c>
      <c r="AS17" s="708"/>
      <c r="AT17" s="203"/>
      <c r="AU17" s="707" t="str">
        <f>'特例7～12月入力シート'!AU68</f>
        <v xml:space="preserve"> </v>
      </c>
      <c r="AV17" s="708"/>
      <c r="AW17" s="201"/>
      <c r="AX17" s="707" t="str">
        <f>'特例7～12月入力シート'!AX68</f>
        <v xml:space="preserve"> </v>
      </c>
      <c r="AY17" s="708"/>
      <c r="AZ17" s="201"/>
      <c r="BA17" s="707" t="str">
        <f>'特例7～12月入力シート'!BA68</f>
        <v>5</v>
      </c>
      <c r="BB17" s="725"/>
      <c r="BC17" s="708"/>
      <c r="BD17" s="203"/>
      <c r="BE17" s="723" t="str">
        <f>'特例7～12月入力シート'!BE68</f>
        <v xml:space="preserve"> </v>
      </c>
      <c r="BF17" s="724"/>
      <c r="BG17" s="463"/>
      <c r="BH17" s="723" t="str">
        <f>'特例7～12月入力シート'!BH68</f>
        <v xml:space="preserve"> </v>
      </c>
      <c r="BI17" s="724"/>
      <c r="BJ17" s="463"/>
      <c r="BK17" s="723" t="str">
        <f>'特例7～12月入力シート'!BK68</f>
        <v>1</v>
      </c>
      <c r="BL17" s="724"/>
      <c r="BM17" s="463"/>
      <c r="BN17" s="723" t="str">
        <f>'特例7～12月入力シート'!BN68</f>
        <v>8</v>
      </c>
      <c r="BO17" s="724"/>
      <c r="BP17" s="463"/>
      <c r="BQ17" s="723" t="str">
        <f>'特例7～12月入力シート'!BQ68</f>
        <v>0</v>
      </c>
      <c r="BR17" s="724"/>
      <c r="BS17" s="463"/>
      <c r="BT17" s="723" t="str">
        <f>'特例7～12月入力シート'!BT68</f>
        <v>0</v>
      </c>
      <c r="BU17" s="724"/>
      <c r="BV17" s="463"/>
      <c r="BW17" s="723" t="str">
        <f>'特例7～12月入力シート'!BW68</f>
        <v>0</v>
      </c>
      <c r="BX17" s="724"/>
      <c r="BY17" s="463"/>
      <c r="BZ17" s="723" t="str">
        <f>'特例7～12月入力シート'!BZ68</f>
        <v>0</v>
      </c>
      <c r="CA17" s="724"/>
      <c r="CB17" s="463"/>
      <c r="CC17" s="723" t="str">
        <f>'特例7～12月入力シート'!CC68</f>
        <v>0</v>
      </c>
      <c r="CD17" s="724"/>
      <c r="CE17" s="203"/>
      <c r="CF17" s="723" t="str">
        <f>'特例7～12月入力シート'!CF68</f>
        <v xml:space="preserve"> </v>
      </c>
      <c r="CG17" s="724"/>
      <c r="CH17" s="463"/>
      <c r="CI17" s="723" t="str">
        <f>'特例7～12月入力シート'!CI68</f>
        <v xml:space="preserve"> </v>
      </c>
      <c r="CJ17" s="724"/>
      <c r="CK17" s="463"/>
      <c r="CL17" s="723" t="str">
        <f>'特例7～12月入力シート'!CL68</f>
        <v xml:space="preserve"> </v>
      </c>
      <c r="CM17" s="724"/>
      <c r="CN17" s="463"/>
      <c r="CO17" s="723" t="str">
        <f>'特例7～12月入力シート'!CO68</f>
        <v>1</v>
      </c>
      <c r="CP17" s="724"/>
      <c r="CQ17" s="463"/>
      <c r="CR17" s="723" t="str">
        <f>'特例7～12月入力シート'!CR68</f>
        <v>2</v>
      </c>
      <c r="CS17" s="724"/>
      <c r="CT17" s="463"/>
      <c r="CU17" s="723" t="str">
        <f>'特例7～12月入力シート'!CU68</f>
        <v>5</v>
      </c>
      <c r="CV17" s="724"/>
      <c r="CW17" s="463"/>
      <c r="CX17" s="723" t="str">
        <f>'特例7～12月入力シート'!CX68</f>
        <v>6</v>
      </c>
      <c r="CY17" s="724"/>
      <c r="CZ17" s="463"/>
      <c r="DA17" s="723" t="str">
        <f>'特例7～12月入力シート'!DA68</f>
        <v>0</v>
      </c>
      <c r="DB17" s="724"/>
      <c r="DC17" s="463"/>
      <c r="DD17" s="723" t="str">
        <f>'特例7～12月入力シート'!DD68</f>
        <v>5</v>
      </c>
      <c r="DE17" s="724"/>
      <c r="DF17" s="132"/>
      <c r="DG17" s="5"/>
      <c r="DH17" s="5"/>
      <c r="DI17" s="696" t="s">
        <v>89</v>
      </c>
      <c r="DJ17" s="697"/>
      <c r="DK17" s="698" t="str">
        <f>'特例7～12月入力シート'!DK68</f>
        <v>0</v>
      </c>
      <c r="DL17" s="699"/>
      <c r="DM17" s="699"/>
      <c r="DN17" s="699" t="str">
        <f>'特例7～12月入力シート'!DN68</f>
        <v>7</v>
      </c>
      <c r="DO17" s="699"/>
      <c r="DP17" s="699"/>
      <c r="DQ17" s="757" t="str">
        <f>'特例7～12月入力シート'!DQ68</f>
        <v>0</v>
      </c>
      <c r="DR17" s="699"/>
      <c r="DS17" s="699"/>
      <c r="DT17" s="699" t="str">
        <f>'特例7～12月入力シート'!DT68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07" t="str">
        <f>'特例7～12月入力シート'!AU71</f>
        <v xml:space="preserve"> </v>
      </c>
      <c r="AV20" s="708"/>
      <c r="AW20" s="201"/>
      <c r="AX20" s="707" t="str">
        <f>'特例7～12月入力シート'!AX71</f>
        <v xml:space="preserve"> </v>
      </c>
      <c r="AY20" s="708"/>
      <c r="AZ20" s="201"/>
      <c r="BA20" s="707" t="str">
        <f>'特例7～12月入力シート'!BA71</f>
        <v xml:space="preserve"> </v>
      </c>
      <c r="BB20" s="725"/>
      <c r="BC20" s="708"/>
      <c r="BD20" s="203"/>
      <c r="BE20" s="723" t="str">
        <f>'特例7～12月入力シート'!BE71</f>
        <v xml:space="preserve"> </v>
      </c>
      <c r="BF20" s="724"/>
      <c r="BG20" s="463"/>
      <c r="BH20" s="723" t="str">
        <f>'特例7～12月入力シート'!BH71</f>
        <v xml:space="preserve"> </v>
      </c>
      <c r="BI20" s="724"/>
      <c r="BJ20" s="463"/>
      <c r="BK20" s="723" t="str">
        <f>'特例7～12月入力シート'!BK71</f>
        <v xml:space="preserve"> </v>
      </c>
      <c r="BL20" s="724"/>
      <c r="BM20" s="463"/>
      <c r="BN20" s="723" t="str">
        <f>'特例7～12月入力シート'!BN71</f>
        <v xml:space="preserve"> </v>
      </c>
      <c r="BO20" s="724"/>
      <c r="BP20" s="463"/>
      <c r="BQ20" s="723" t="str">
        <f>'特例7～12月入力シート'!BQ71</f>
        <v xml:space="preserve"> </v>
      </c>
      <c r="BR20" s="724"/>
      <c r="BS20" s="463"/>
      <c r="BT20" s="723" t="str">
        <f>'特例7～12月入力シート'!BT71</f>
        <v xml:space="preserve"> </v>
      </c>
      <c r="BU20" s="724"/>
      <c r="BV20" s="463"/>
      <c r="BW20" s="723" t="str">
        <f>'特例7～12月入力シート'!BW71</f>
        <v xml:space="preserve"> </v>
      </c>
      <c r="BX20" s="724"/>
      <c r="BY20" s="463"/>
      <c r="BZ20" s="723" t="str">
        <f>'特例7～12月入力シート'!BZ71</f>
        <v xml:space="preserve"> </v>
      </c>
      <c r="CA20" s="724"/>
      <c r="CB20" s="463"/>
      <c r="CC20" s="723" t="str">
        <f>'特例7～12月入力シート'!CC71</f>
        <v xml:space="preserve"> </v>
      </c>
      <c r="CD20" s="724"/>
      <c r="CE20" s="203"/>
      <c r="CF20" s="723" t="str">
        <f>'特例7～12月入力シート'!CF71</f>
        <v xml:space="preserve"> </v>
      </c>
      <c r="CG20" s="724"/>
      <c r="CH20" s="463"/>
      <c r="CI20" s="723" t="str">
        <f>'特例7～12月入力シート'!CI71</f>
        <v xml:space="preserve"> </v>
      </c>
      <c r="CJ20" s="724"/>
      <c r="CK20" s="463"/>
      <c r="CL20" s="723" t="str">
        <f>'特例7～12月入力シート'!CL71</f>
        <v xml:space="preserve"> </v>
      </c>
      <c r="CM20" s="724"/>
      <c r="CN20" s="463"/>
      <c r="CO20" s="723" t="str">
        <f>'特例7～12月入力シート'!CO71</f>
        <v xml:space="preserve"> </v>
      </c>
      <c r="CP20" s="724"/>
      <c r="CQ20" s="463"/>
      <c r="CR20" s="723" t="str">
        <f>'特例7～12月入力シート'!CR71</f>
        <v xml:space="preserve"> </v>
      </c>
      <c r="CS20" s="724"/>
      <c r="CT20" s="463"/>
      <c r="CU20" s="723" t="str">
        <f>'特例7～12月入力シート'!CU71</f>
        <v xml:space="preserve"> </v>
      </c>
      <c r="CV20" s="724"/>
      <c r="CW20" s="463"/>
      <c r="CX20" s="723" t="str">
        <f>'特例7～12月入力シート'!CX71</f>
        <v xml:space="preserve"> </v>
      </c>
      <c r="CY20" s="724"/>
      <c r="CZ20" s="463"/>
      <c r="DA20" s="723" t="str">
        <f>'特例7～12月入力シート'!DA71</f>
        <v xml:space="preserve"> </v>
      </c>
      <c r="DB20" s="724"/>
      <c r="DC20" s="463"/>
      <c r="DD20" s="723" t="str">
        <f>'特例7～12月入力シート'!DD71</f>
        <v xml:space="preserve"> </v>
      </c>
      <c r="DE20" s="724"/>
      <c r="DF20" s="132"/>
      <c r="DG20" s="6"/>
      <c r="DH20" s="5"/>
      <c r="DI20" s="785" t="s">
        <v>90</v>
      </c>
      <c r="DJ20" s="786"/>
      <c r="DK20" s="698" t="str">
        <f>'特例7～12月入力シート'!DK71</f>
        <v>0</v>
      </c>
      <c r="DL20" s="699"/>
      <c r="DM20" s="699"/>
      <c r="DN20" s="699" t="str">
        <f>'特例7～12月入力シート'!DN71</f>
        <v>7</v>
      </c>
      <c r="DO20" s="699"/>
      <c r="DP20" s="699"/>
      <c r="DQ20" s="757" t="str">
        <f>'特例7～12月入力シート'!DQ71</f>
        <v>1</v>
      </c>
      <c r="DR20" s="699"/>
      <c r="DS20" s="699"/>
      <c r="DT20" s="699" t="str">
        <f>'特例7～12月入力シート'!DT71</f>
        <v>2</v>
      </c>
      <c r="DU20" s="699"/>
      <c r="DV20" s="699"/>
      <c r="DW20" s="756"/>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87" t="s">
        <v>183</v>
      </c>
      <c r="DL21" s="787"/>
      <c r="DM21" s="787"/>
      <c r="DN21" s="787"/>
      <c r="DO21" s="787"/>
      <c r="DP21" s="787"/>
      <c r="DQ21" s="787"/>
      <c r="DR21" s="787"/>
      <c r="DS21" s="787"/>
      <c r="DT21" s="787"/>
      <c r="DU21" s="787"/>
      <c r="DV21" s="787"/>
      <c r="DW21" s="787"/>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88"/>
      <c r="DL22" s="788"/>
      <c r="DM22" s="788"/>
      <c r="DN22" s="788"/>
      <c r="DO22" s="788"/>
      <c r="DP22" s="788"/>
      <c r="DQ22" s="788"/>
      <c r="DR22" s="788"/>
      <c r="DS22" s="788"/>
      <c r="DT22" s="788"/>
      <c r="DU22" s="788"/>
      <c r="DV22" s="788"/>
      <c r="DW22" s="788"/>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'特例7～12月入力シート'!N74</f>
        <v/>
      </c>
      <c r="O23" s="708"/>
      <c r="P23" s="201"/>
      <c r="Q23" s="707" t="str">
        <f>'特例7～12月入力シート'!Q74</f>
        <v/>
      </c>
      <c r="R23" s="708"/>
      <c r="S23" s="202"/>
      <c r="T23" s="707" t="str">
        <f>'特例7～12月入力シート'!T74</f>
        <v/>
      </c>
      <c r="U23" s="708"/>
      <c r="V23" s="201"/>
      <c r="W23" s="707" t="str">
        <f>'特例7～12月入力シート'!W74</f>
        <v/>
      </c>
      <c r="X23" s="708"/>
      <c r="Y23" s="202"/>
      <c r="Z23" s="707" t="str">
        <f>'特例7～12月入力シート'!Z74</f>
        <v xml:space="preserve"> </v>
      </c>
      <c r="AA23" s="708"/>
      <c r="AB23" s="201"/>
      <c r="AC23" s="707" t="str">
        <f>'特例7～12月入力シート'!AC74</f>
        <v/>
      </c>
      <c r="AD23" s="708"/>
      <c r="AE23" s="194"/>
      <c r="AF23" s="763" t="s">
        <v>31</v>
      </c>
      <c r="AG23" s="763"/>
      <c r="AH23" s="194"/>
      <c r="AI23" s="707" t="str">
        <f>'特例7～12月入力シート'!AI74</f>
        <v/>
      </c>
      <c r="AJ23" s="708"/>
      <c r="AK23" s="201"/>
      <c r="AL23" s="707" t="str">
        <f>'特例7～12月入力シート'!AL74</f>
        <v/>
      </c>
      <c r="AM23" s="708"/>
      <c r="AN23" s="208"/>
      <c r="AO23" s="707" t="str">
        <f>'特例7～12月入力シート'!AO74</f>
        <v xml:space="preserve"> </v>
      </c>
      <c r="AP23" s="708"/>
      <c r="AQ23" s="201"/>
      <c r="AR23" s="707" t="str">
        <f>'特例7～12月入力シート'!AR74</f>
        <v/>
      </c>
      <c r="AS23" s="708"/>
      <c r="AT23" s="203"/>
      <c r="AU23" s="707" t="str">
        <f>'特例7～12月入力シート'!AU74</f>
        <v xml:space="preserve"> </v>
      </c>
      <c r="AV23" s="708"/>
      <c r="AW23" s="201"/>
      <c r="AX23" s="707" t="str">
        <f>'特例7～12月入力シート'!AX74</f>
        <v xml:space="preserve"> </v>
      </c>
      <c r="AY23" s="708"/>
      <c r="AZ23" s="201"/>
      <c r="BA23" s="707" t="str">
        <f>'特例7～12月入力シート'!BA74</f>
        <v xml:space="preserve"> </v>
      </c>
      <c r="BB23" s="725"/>
      <c r="BC23" s="708"/>
      <c r="BD23" s="203"/>
      <c r="BE23" s="723" t="str">
        <f>'特例7～12月入力シート'!BE74</f>
        <v xml:space="preserve"> </v>
      </c>
      <c r="BF23" s="724"/>
      <c r="BG23" s="463"/>
      <c r="BH23" s="723" t="str">
        <f>'特例7～12月入力シート'!BH74</f>
        <v xml:space="preserve"> </v>
      </c>
      <c r="BI23" s="724"/>
      <c r="BJ23" s="463"/>
      <c r="BK23" s="723" t="str">
        <f>'特例7～12月入力シート'!BK74</f>
        <v xml:space="preserve"> </v>
      </c>
      <c r="BL23" s="724"/>
      <c r="BM23" s="463"/>
      <c r="BN23" s="723" t="str">
        <f>'特例7～12月入力シート'!BN74</f>
        <v xml:space="preserve"> </v>
      </c>
      <c r="BO23" s="724"/>
      <c r="BP23" s="463"/>
      <c r="BQ23" s="723" t="str">
        <f>'特例7～12月入力シート'!BQ74</f>
        <v xml:space="preserve"> </v>
      </c>
      <c r="BR23" s="724"/>
      <c r="BS23" s="463"/>
      <c r="BT23" s="723" t="str">
        <f>'特例7～12月入力シート'!BT74</f>
        <v xml:space="preserve"> </v>
      </c>
      <c r="BU23" s="724"/>
      <c r="BV23" s="463"/>
      <c r="BW23" s="723" t="str">
        <f>'特例7～12月入力シート'!BW74</f>
        <v xml:space="preserve"> </v>
      </c>
      <c r="BX23" s="724"/>
      <c r="BY23" s="463"/>
      <c r="BZ23" s="723" t="str">
        <f>'特例7～12月入力シート'!BZ74</f>
        <v xml:space="preserve"> </v>
      </c>
      <c r="CA23" s="724"/>
      <c r="CB23" s="463"/>
      <c r="CC23" s="723" t="str">
        <f>'特例7～12月入力シート'!CC74</f>
        <v xml:space="preserve"> </v>
      </c>
      <c r="CD23" s="724"/>
      <c r="CE23" s="203"/>
      <c r="CF23" s="723" t="str">
        <f>'特例7～12月入力シート'!CF74</f>
        <v xml:space="preserve"> </v>
      </c>
      <c r="CG23" s="724"/>
      <c r="CH23" s="463"/>
      <c r="CI23" s="723" t="str">
        <f>'特例7～12月入力シート'!CI74</f>
        <v xml:space="preserve"> </v>
      </c>
      <c r="CJ23" s="724"/>
      <c r="CK23" s="463"/>
      <c r="CL23" s="723" t="str">
        <f>'特例7～12月入力シート'!CL74</f>
        <v xml:space="preserve"> </v>
      </c>
      <c r="CM23" s="724"/>
      <c r="CN23" s="463"/>
      <c r="CO23" s="723" t="str">
        <f>'特例7～12月入力シート'!CO74</f>
        <v xml:space="preserve"> </v>
      </c>
      <c r="CP23" s="724"/>
      <c r="CQ23" s="463"/>
      <c r="CR23" s="723" t="str">
        <f>'特例7～12月入力シート'!CR74</f>
        <v xml:space="preserve"> </v>
      </c>
      <c r="CS23" s="724"/>
      <c r="CT23" s="463"/>
      <c r="CU23" s="723" t="str">
        <f>'特例7～12月入力シート'!CU74</f>
        <v xml:space="preserve"> </v>
      </c>
      <c r="CV23" s="724"/>
      <c r="CW23" s="463"/>
      <c r="CX23" s="723" t="str">
        <f>'特例7～12月入力シート'!CX74</f>
        <v xml:space="preserve"> </v>
      </c>
      <c r="CY23" s="724"/>
      <c r="CZ23" s="463"/>
      <c r="DA23" s="723" t="str">
        <f>'特例7～12月入力シート'!DA74</f>
        <v xml:space="preserve"> </v>
      </c>
      <c r="DB23" s="724"/>
      <c r="DC23" s="463"/>
      <c r="DD23" s="723" t="str">
        <f>'特例7～12月入力シート'!DD74</f>
        <v xml:space="preserve"> </v>
      </c>
      <c r="DE23" s="724"/>
      <c r="DF23" s="132"/>
      <c r="DG23" s="5"/>
      <c r="DH23" s="5"/>
      <c r="DI23" s="5"/>
      <c r="DJ23" s="24"/>
      <c r="DK23" s="788"/>
      <c r="DL23" s="788"/>
      <c r="DM23" s="788"/>
      <c r="DN23" s="788"/>
      <c r="DO23" s="788"/>
      <c r="DP23" s="788"/>
      <c r="DQ23" s="788"/>
      <c r="DR23" s="788"/>
      <c r="DS23" s="788"/>
      <c r="DT23" s="788"/>
      <c r="DU23" s="788"/>
      <c r="DV23" s="788"/>
      <c r="DW23" s="788"/>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'特例7～12月入力シート'!N77</f>
        <v/>
      </c>
      <c r="O26" s="708"/>
      <c r="P26" s="201"/>
      <c r="Q26" s="707" t="str">
        <f>'特例7～12月入力シート'!Q77</f>
        <v/>
      </c>
      <c r="R26" s="708"/>
      <c r="S26" s="202"/>
      <c r="T26" s="707" t="str">
        <f>'特例7～12月入力シート'!T77</f>
        <v/>
      </c>
      <c r="U26" s="708"/>
      <c r="V26" s="201"/>
      <c r="W26" s="707" t="str">
        <f>'特例7～12月入力シート'!W77</f>
        <v/>
      </c>
      <c r="X26" s="708"/>
      <c r="Y26" s="202"/>
      <c r="Z26" s="707" t="str">
        <f>'特例7～12月入力シート'!Z77</f>
        <v>0</v>
      </c>
      <c r="AA26" s="708"/>
      <c r="AB26" s="201"/>
      <c r="AC26" s="707" t="str">
        <f>'特例7～12月入力シート'!AC77</f>
        <v>1</v>
      </c>
      <c r="AD26" s="708"/>
      <c r="AE26" s="194"/>
      <c r="AF26" s="763" t="s">
        <v>31</v>
      </c>
      <c r="AG26" s="763"/>
      <c r="AH26" s="194"/>
      <c r="AI26" s="707" t="str">
        <f>'特例7～12月入力シート'!AI77</f>
        <v/>
      </c>
      <c r="AJ26" s="708"/>
      <c r="AK26" s="201"/>
      <c r="AL26" s="707" t="str">
        <f>'特例7～12月入力シート'!AL77</f>
        <v/>
      </c>
      <c r="AM26" s="708"/>
      <c r="AN26" s="202"/>
      <c r="AO26" s="707" t="str">
        <f>'特例7～12月入力シート'!AO77</f>
        <v>3</v>
      </c>
      <c r="AP26" s="708"/>
      <c r="AQ26" s="201"/>
      <c r="AR26" s="707" t="str">
        <f>'特例7～12月入力シート'!AR77</f>
        <v>1</v>
      </c>
      <c r="AS26" s="708"/>
      <c r="AT26" s="203"/>
      <c r="AU26" s="707" t="str">
        <f>'特例7～12月入力シート'!AU77</f>
        <v xml:space="preserve"> </v>
      </c>
      <c r="AV26" s="708"/>
      <c r="AW26" s="201"/>
      <c r="AX26" s="707" t="str">
        <f>'特例7～12月入力シート'!AX77</f>
        <v xml:space="preserve"> </v>
      </c>
      <c r="AY26" s="708"/>
      <c r="AZ26" s="201"/>
      <c r="BA26" s="707" t="str">
        <f>'特例7～12月入力シート'!BA77</f>
        <v xml:space="preserve"> </v>
      </c>
      <c r="BB26" s="725"/>
      <c r="BC26" s="708"/>
      <c r="BD26" s="203"/>
      <c r="BE26" s="723" t="str">
        <f>'特例7～12月入力シート'!BE77</f>
        <v xml:space="preserve"> </v>
      </c>
      <c r="BF26" s="724"/>
      <c r="BG26" s="463"/>
      <c r="BH26" s="723" t="str">
        <f>'特例7～12月入力シート'!BH77</f>
        <v xml:space="preserve"> </v>
      </c>
      <c r="BI26" s="724"/>
      <c r="BJ26" s="463"/>
      <c r="BK26" s="723" t="str">
        <f>'特例7～12月入力シート'!BK77</f>
        <v xml:space="preserve"> </v>
      </c>
      <c r="BL26" s="724"/>
      <c r="BM26" s="463"/>
      <c r="BN26" s="723" t="str">
        <f>'特例7～12月入力シート'!BN77</f>
        <v xml:space="preserve"> </v>
      </c>
      <c r="BO26" s="724"/>
      <c r="BP26" s="463"/>
      <c r="BQ26" s="723" t="str">
        <f>'特例7～12月入力シート'!BQ77</f>
        <v xml:space="preserve"> </v>
      </c>
      <c r="BR26" s="724"/>
      <c r="BS26" s="463"/>
      <c r="BT26" s="723" t="str">
        <f>'特例7～12月入力シート'!BT77</f>
        <v xml:space="preserve"> </v>
      </c>
      <c r="BU26" s="724"/>
      <c r="BV26" s="463"/>
      <c r="BW26" s="723" t="str">
        <f>'特例7～12月入力シート'!BW77</f>
        <v xml:space="preserve"> </v>
      </c>
      <c r="BX26" s="724"/>
      <c r="BY26" s="463"/>
      <c r="BZ26" s="723" t="str">
        <f>'特例7～12月入力シート'!BZ77</f>
        <v xml:space="preserve"> </v>
      </c>
      <c r="CA26" s="724"/>
      <c r="CB26" s="463"/>
      <c r="CC26" s="723" t="str">
        <f>'特例7～12月入力シート'!CC77</f>
        <v xml:space="preserve"> </v>
      </c>
      <c r="CD26" s="724"/>
      <c r="CE26" s="203"/>
      <c r="CF26" s="723" t="str">
        <f>'特例7～12月入力シート'!CF77</f>
        <v xml:space="preserve"> </v>
      </c>
      <c r="CG26" s="724"/>
      <c r="CH26" s="463"/>
      <c r="CI26" s="723" t="str">
        <f>'特例7～12月入力シート'!CI77</f>
        <v xml:space="preserve"> </v>
      </c>
      <c r="CJ26" s="724"/>
      <c r="CK26" s="463"/>
      <c r="CL26" s="723" t="str">
        <f>'特例7～12月入力シート'!CL77</f>
        <v xml:space="preserve"> </v>
      </c>
      <c r="CM26" s="724"/>
      <c r="CN26" s="463"/>
      <c r="CO26" s="723" t="str">
        <f>'特例7～12月入力シート'!CO77</f>
        <v xml:space="preserve"> </v>
      </c>
      <c r="CP26" s="724"/>
      <c r="CQ26" s="463"/>
      <c r="CR26" s="723" t="str">
        <f>'特例7～12月入力シート'!CR77</f>
        <v xml:space="preserve"> </v>
      </c>
      <c r="CS26" s="724"/>
      <c r="CT26" s="463"/>
      <c r="CU26" s="723" t="str">
        <f>'特例7～12月入力シート'!CU77</f>
        <v xml:space="preserve"> </v>
      </c>
      <c r="CV26" s="724"/>
      <c r="CW26" s="463"/>
      <c r="CX26" s="723" t="str">
        <f>'特例7～12月入力シート'!CX77</f>
        <v xml:space="preserve"> </v>
      </c>
      <c r="CY26" s="724"/>
      <c r="CZ26" s="463"/>
      <c r="DA26" s="723" t="str">
        <f>'特例7～12月入力シート'!DA77</f>
        <v xml:space="preserve"> </v>
      </c>
      <c r="DB26" s="724"/>
      <c r="DC26" s="463"/>
      <c r="DD26" s="723" t="str">
        <f>'特例7～12月入力シート'!DD77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'特例7～12月入力シート'!N80</f>
        <v/>
      </c>
      <c r="O29" s="708"/>
      <c r="P29" s="201"/>
      <c r="Q29" s="707" t="str">
        <f>'特例7～12月入力シート'!Q80</f>
        <v/>
      </c>
      <c r="R29" s="708"/>
      <c r="S29" s="202"/>
      <c r="T29" s="707" t="str">
        <f>'特例7～12月入力シート'!T80</f>
        <v/>
      </c>
      <c r="U29" s="708"/>
      <c r="V29" s="201"/>
      <c r="W29" s="707" t="str">
        <f>'特例7～12月入力シート'!W80</f>
        <v/>
      </c>
      <c r="X29" s="708"/>
      <c r="Y29" s="202"/>
      <c r="Z29" s="707" t="str">
        <f>'特例7～12月入力シート'!Z80</f>
        <v xml:space="preserve"> </v>
      </c>
      <c r="AA29" s="708"/>
      <c r="AB29" s="201"/>
      <c r="AC29" s="707" t="str">
        <f>'特例7～12月入力シート'!AC80</f>
        <v/>
      </c>
      <c r="AD29" s="708"/>
      <c r="AE29" s="194"/>
      <c r="AF29" s="763" t="s">
        <v>31</v>
      </c>
      <c r="AG29" s="763"/>
      <c r="AH29" s="194"/>
      <c r="AI29" s="707" t="str">
        <f>'特例7～12月入力シート'!AI80</f>
        <v/>
      </c>
      <c r="AJ29" s="708"/>
      <c r="AK29" s="201"/>
      <c r="AL29" s="707" t="str">
        <f>'特例7～12月入力シート'!AL80</f>
        <v/>
      </c>
      <c r="AM29" s="708"/>
      <c r="AN29" s="202"/>
      <c r="AO29" s="707" t="str">
        <f>'特例7～12月入力シート'!AO80</f>
        <v xml:space="preserve"> </v>
      </c>
      <c r="AP29" s="708"/>
      <c r="AQ29" s="201"/>
      <c r="AR29" s="707" t="str">
        <f>'特例7～12月入力シート'!AR80</f>
        <v/>
      </c>
      <c r="AS29" s="708"/>
      <c r="AT29" s="203"/>
      <c r="AU29" s="707" t="str">
        <f>'特例7～12月入力シート'!AU80</f>
        <v xml:space="preserve"> </v>
      </c>
      <c r="AV29" s="708"/>
      <c r="AW29" s="201"/>
      <c r="AX29" s="707" t="str">
        <f>'特例7～12月入力シート'!AX80</f>
        <v xml:space="preserve"> </v>
      </c>
      <c r="AY29" s="708"/>
      <c r="AZ29" s="201"/>
      <c r="BA29" s="707" t="str">
        <f>'特例7～12月入力シート'!BA80</f>
        <v xml:space="preserve"> </v>
      </c>
      <c r="BB29" s="725"/>
      <c r="BC29" s="708"/>
      <c r="BD29" s="203"/>
      <c r="BE29" s="723" t="str">
        <f>'特例7～12月入力シート'!BE80</f>
        <v xml:space="preserve"> </v>
      </c>
      <c r="BF29" s="724"/>
      <c r="BG29" s="463"/>
      <c r="BH29" s="723" t="str">
        <f>'特例7～12月入力シート'!BH80</f>
        <v xml:space="preserve"> </v>
      </c>
      <c r="BI29" s="724"/>
      <c r="BJ29" s="463"/>
      <c r="BK29" s="723" t="str">
        <f>'特例7～12月入力シート'!BK80</f>
        <v xml:space="preserve"> </v>
      </c>
      <c r="BL29" s="724"/>
      <c r="BM29" s="463"/>
      <c r="BN29" s="723" t="str">
        <f>'特例7～12月入力シート'!BN80</f>
        <v xml:space="preserve"> </v>
      </c>
      <c r="BO29" s="724"/>
      <c r="BP29" s="463"/>
      <c r="BQ29" s="723" t="str">
        <f>'特例7～12月入力シート'!BQ80</f>
        <v xml:space="preserve"> </v>
      </c>
      <c r="BR29" s="724"/>
      <c r="BS29" s="463"/>
      <c r="BT29" s="723" t="str">
        <f>'特例7～12月入力シート'!BT80</f>
        <v xml:space="preserve"> </v>
      </c>
      <c r="BU29" s="724"/>
      <c r="BV29" s="463"/>
      <c r="BW29" s="723" t="str">
        <f>'特例7～12月入力シート'!BW80</f>
        <v xml:space="preserve"> </v>
      </c>
      <c r="BX29" s="724"/>
      <c r="BY29" s="463"/>
      <c r="BZ29" s="723" t="str">
        <f>'特例7～12月入力シート'!BZ80</f>
        <v xml:space="preserve"> </v>
      </c>
      <c r="CA29" s="724"/>
      <c r="CB29" s="463"/>
      <c r="CC29" s="723" t="str">
        <f>'特例7～12月入力シート'!CC80</f>
        <v xml:space="preserve"> </v>
      </c>
      <c r="CD29" s="724"/>
      <c r="CE29" s="203"/>
      <c r="CF29" s="723" t="str">
        <f>'特例7～12月入力シート'!CF80</f>
        <v xml:space="preserve"> </v>
      </c>
      <c r="CG29" s="724"/>
      <c r="CH29" s="463"/>
      <c r="CI29" s="723" t="str">
        <f>'特例7～12月入力シート'!CI80</f>
        <v xml:space="preserve"> </v>
      </c>
      <c r="CJ29" s="724"/>
      <c r="CK29" s="463"/>
      <c r="CL29" s="723" t="str">
        <f>'特例7～12月入力シート'!CL80</f>
        <v xml:space="preserve"> </v>
      </c>
      <c r="CM29" s="724"/>
      <c r="CN29" s="463"/>
      <c r="CO29" s="723" t="str">
        <f>'特例7～12月入力シート'!CO80</f>
        <v xml:space="preserve"> </v>
      </c>
      <c r="CP29" s="724"/>
      <c r="CQ29" s="463"/>
      <c r="CR29" s="723" t="str">
        <f>'特例7～12月入力シート'!CR80</f>
        <v xml:space="preserve"> </v>
      </c>
      <c r="CS29" s="724"/>
      <c r="CT29" s="463"/>
      <c r="CU29" s="723" t="str">
        <f>'特例7～12月入力シート'!CU80</f>
        <v xml:space="preserve"> </v>
      </c>
      <c r="CV29" s="724"/>
      <c r="CW29" s="463"/>
      <c r="CX29" s="723" t="str">
        <f>'特例7～12月入力シート'!CX80</f>
        <v xml:space="preserve"> </v>
      </c>
      <c r="CY29" s="724"/>
      <c r="CZ29" s="463"/>
      <c r="DA29" s="723" t="str">
        <f>'特例7～12月入力シート'!DA80</f>
        <v xml:space="preserve"> </v>
      </c>
      <c r="DB29" s="724"/>
      <c r="DC29" s="463"/>
      <c r="DD29" s="723" t="str">
        <f>'特例7～12月入力シート'!DD80</f>
        <v xml:space="preserve"> </v>
      </c>
      <c r="DE29" s="724"/>
      <c r="DF29" s="132"/>
      <c r="DG29" s="5"/>
      <c r="DH29" s="5"/>
      <c r="DI29" s="5"/>
      <c r="DJ29" s="5"/>
      <c r="DK29" s="796">
        <f>'特例7～12月入力シート'!DK80</f>
        <v>0</v>
      </c>
      <c r="DL29" s="797"/>
      <c r="DM29" s="797"/>
      <c r="DN29" s="796">
        <f>'特例7～12月入力シート'!DN80</f>
        <v>0</v>
      </c>
      <c r="DO29" s="797"/>
      <c r="DP29" s="797"/>
      <c r="DQ29" s="5"/>
      <c r="DR29" s="5"/>
      <c r="DS29" s="5"/>
      <c r="DT29" s="796">
        <f>'特例7～12月入力シート'!DT80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222</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'特例7～12月入力シート'!N83</f>
        <v xml:space="preserve"> </v>
      </c>
      <c r="O32" s="708"/>
      <c r="P32" s="201"/>
      <c r="Q32" s="707" t="str">
        <f>'特例7～12月入力シート'!Q83</f>
        <v/>
      </c>
      <c r="R32" s="708"/>
      <c r="S32" s="202"/>
      <c r="T32" s="707" t="str">
        <f>'特例7～12月入力シート'!T83</f>
        <v xml:space="preserve"> </v>
      </c>
      <c r="U32" s="708"/>
      <c r="V32" s="201"/>
      <c r="W32" s="707" t="str">
        <f>'特例7～12月入力シート'!W83</f>
        <v/>
      </c>
      <c r="X32" s="708"/>
      <c r="Y32" s="202"/>
      <c r="Z32" s="707" t="str">
        <f>'特例7～12月入力シート'!Z83</f>
        <v xml:space="preserve"> </v>
      </c>
      <c r="AA32" s="708"/>
      <c r="AB32" s="201"/>
      <c r="AC32" s="707" t="str">
        <f>'特例7～12月入力シート'!AC83</f>
        <v/>
      </c>
      <c r="AD32" s="708"/>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10" t="s">
        <v>167</v>
      </c>
      <c r="BS32" s="710"/>
      <c r="BT32" s="710"/>
      <c r="BU32" s="710"/>
      <c r="BV32" s="710"/>
      <c r="BW32" s="710"/>
      <c r="BX32" s="710"/>
      <c r="BY32" s="710"/>
      <c r="BZ32" s="710"/>
      <c r="CA32" s="710"/>
      <c r="CB32" s="710"/>
      <c r="CC32" s="710"/>
      <c r="CD32" s="5"/>
      <c r="CE32" s="126"/>
      <c r="CF32" s="723" t="str">
        <f ca="1">'特例7～12月入力シート'!CF83</f>
        <v xml:space="preserve"> </v>
      </c>
      <c r="CG32" s="724"/>
      <c r="CH32" s="473"/>
      <c r="CI32" s="723" t="str">
        <f ca="1">'特例7～12月入力シート'!CI83</f>
        <v xml:space="preserve"> </v>
      </c>
      <c r="CJ32" s="724"/>
      <c r="CK32" s="463"/>
      <c r="CL32" s="723" t="str">
        <f ca="1">'特例7～12月入力シート'!CL83</f>
        <v xml:space="preserve"> </v>
      </c>
      <c r="CM32" s="724"/>
      <c r="CN32" s="463"/>
      <c r="CO32" s="723" t="str">
        <f ca="1">'特例7～12月入力シート'!CO83</f>
        <v xml:space="preserve"> </v>
      </c>
      <c r="CP32" s="724"/>
      <c r="CQ32" s="463"/>
      <c r="CR32" s="723" t="str">
        <f ca="1">'特例7～12月入力シート'!CR83</f>
        <v xml:space="preserve"> </v>
      </c>
      <c r="CS32" s="724"/>
      <c r="CT32" s="463"/>
      <c r="CU32" s="723" t="str">
        <f ca="1">'特例7～12月入力シート'!CU83</f>
        <v xml:space="preserve"> </v>
      </c>
      <c r="CV32" s="724"/>
      <c r="CW32" s="463"/>
      <c r="CX32" s="723" t="str">
        <f ca="1">'特例7～12月入力シート'!CX83</f>
        <v xml:space="preserve"> </v>
      </c>
      <c r="CY32" s="724"/>
      <c r="CZ32" s="463"/>
      <c r="DA32" s="723" t="str">
        <f ca="1">'特例7～12月入力シート'!DA83</f>
        <v xml:space="preserve"> </v>
      </c>
      <c r="DB32" s="724"/>
      <c r="DC32" s="463"/>
      <c r="DD32" s="723" t="str">
        <f ca="1">'特例7～12月入力シート'!DD83</f>
        <v xml:space="preserve"> </v>
      </c>
      <c r="DE32" s="724"/>
      <c r="DF32" s="132"/>
      <c r="DG32" s="5"/>
      <c r="DH32" s="5"/>
      <c r="DI32" s="15"/>
      <c r="DJ32" s="789" t="s">
        <v>184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185</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'特例7～12月入力シート'!AO86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704"/>
      <c r="BN35" s="5"/>
      <c r="BO35" s="5"/>
      <c r="BP35" s="153"/>
      <c r="BQ35" s="5"/>
      <c r="BR35" s="710" t="s">
        <v>168</v>
      </c>
      <c r="BS35" s="710"/>
      <c r="BT35" s="710"/>
      <c r="BU35" s="710"/>
      <c r="BV35" s="710"/>
      <c r="BW35" s="710"/>
      <c r="BX35" s="710"/>
      <c r="BY35" s="710"/>
      <c r="BZ35" s="710"/>
      <c r="CA35" s="710"/>
      <c r="CB35" s="710"/>
      <c r="CC35" s="710"/>
      <c r="CD35" s="5"/>
      <c r="CE35" s="126"/>
      <c r="CF35" s="722" t="s">
        <v>35</v>
      </c>
      <c r="CG35" s="722"/>
      <c r="CH35" s="5"/>
      <c r="CI35" s="712" t="str">
        <f ca="1">'特例7～12月入力シート'!CI86</f>
        <v xml:space="preserve"> </v>
      </c>
      <c r="CJ35" s="713"/>
      <c r="CK35" s="463"/>
      <c r="CL35" s="712" t="str">
        <f ca="1">'特例7～12月入力シート'!CL86</f>
        <v xml:space="preserve"> </v>
      </c>
      <c r="CM35" s="713"/>
      <c r="CN35" s="463"/>
      <c r="CO35" s="712" t="str">
        <f ca="1">'特例7～12月入力シート'!CO86</f>
        <v>2</v>
      </c>
      <c r="CP35" s="713"/>
      <c r="CQ35" s="463"/>
      <c r="CR35" s="712" t="str">
        <f ca="1">'特例7～12月入力シート'!CR86</f>
        <v>7</v>
      </c>
      <c r="CS35" s="713"/>
      <c r="CT35" s="463"/>
      <c r="CU35" s="712" t="str">
        <f ca="1">'特例7～12月入力シート'!CU86</f>
        <v>0</v>
      </c>
      <c r="CV35" s="713"/>
      <c r="CW35" s="463"/>
      <c r="CX35" s="712" t="str">
        <f ca="1">'特例7～12月入力シート'!CX86</f>
        <v>8</v>
      </c>
      <c r="CY35" s="713"/>
      <c r="CZ35" s="463"/>
      <c r="DA35" s="712" t="str">
        <f ca="1">'特例7～12月入力シート'!DA86</f>
        <v>4</v>
      </c>
      <c r="DB35" s="713"/>
      <c r="DC35" s="463"/>
      <c r="DD35" s="712" t="str">
        <f ca="1">'特例7～12月入力シート'!DD86</f>
        <v>5</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704"/>
      <c r="BN36" s="5"/>
      <c r="BO36" s="5"/>
      <c r="BP36" s="153"/>
      <c r="BQ36" s="5"/>
      <c r="BR36" s="710"/>
      <c r="BS36" s="710"/>
      <c r="BT36" s="710"/>
      <c r="BU36" s="710"/>
      <c r="BV36" s="710"/>
      <c r="BW36" s="710"/>
      <c r="BX36" s="710"/>
      <c r="BY36" s="710"/>
      <c r="BZ36" s="710"/>
      <c r="CA36" s="710"/>
      <c r="CB36" s="710"/>
      <c r="CC36" s="710"/>
      <c r="CD36" s="5"/>
      <c r="CE36" s="126"/>
      <c r="CF36" s="722"/>
      <c r="CG36" s="722"/>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'特例7～12月入力シート'!R88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783"/>
      <c r="BM37" s="783"/>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783"/>
      <c r="BM38" s="783"/>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783"/>
      <c r="BM39" s="783"/>
      <c r="BN39" s="5"/>
      <c r="BO39" s="5"/>
      <c r="BP39" s="153"/>
      <c r="BQ39" s="5"/>
      <c r="BR39" s="706" t="s">
        <v>37</v>
      </c>
      <c r="BS39" s="706"/>
      <c r="BT39" s="706"/>
      <c r="BU39" s="706"/>
      <c r="BV39" s="706"/>
      <c r="BW39" s="706"/>
      <c r="BX39" s="706"/>
      <c r="BY39" s="706"/>
      <c r="BZ39" s="706"/>
      <c r="CA39" s="706"/>
      <c r="CB39" s="706"/>
      <c r="CC39" s="706"/>
      <c r="CD39" s="5"/>
      <c r="CE39" s="126"/>
      <c r="CF39" s="707" t="str">
        <f ca="1">'特例7～12月入力シート'!CF90</f>
        <v xml:space="preserve"> </v>
      </c>
      <c r="CG39" s="708"/>
      <c r="CH39" s="30"/>
      <c r="CI39" s="707" t="str">
        <f ca="1">'特例7～12月入力シート'!CI90</f>
        <v xml:space="preserve"> </v>
      </c>
      <c r="CJ39" s="708"/>
      <c r="CK39" s="201"/>
      <c r="CL39" s="707" t="str">
        <f ca="1">'特例7～12月入力シート'!CL90</f>
        <v xml:space="preserve"> </v>
      </c>
      <c r="CM39" s="708"/>
      <c r="CN39" s="201"/>
      <c r="CO39" s="707" t="str">
        <f ca="1">'特例7～12月入力シート'!CO90</f>
        <v xml:space="preserve"> </v>
      </c>
      <c r="CP39" s="708"/>
      <c r="CQ39" s="201"/>
      <c r="CR39" s="707" t="str">
        <f ca="1">'特例7～12月入力シート'!CR90</f>
        <v xml:space="preserve"> </v>
      </c>
      <c r="CS39" s="708"/>
      <c r="CT39" s="201"/>
      <c r="CU39" s="707" t="str">
        <f ca="1">'特例7～12月入力シート'!CU90</f>
        <v xml:space="preserve"> </v>
      </c>
      <c r="CV39" s="708"/>
      <c r="CW39" s="201"/>
      <c r="CX39" s="707" t="str">
        <f ca="1">'特例7～12月入力シート'!CX90</f>
        <v xml:space="preserve"> </v>
      </c>
      <c r="CY39" s="708"/>
      <c r="CZ39" s="201"/>
      <c r="DA39" s="707" t="str">
        <f ca="1">'特例7～12月入力シート'!DA90</f>
        <v xml:space="preserve"> </v>
      </c>
      <c r="DB39" s="708"/>
      <c r="DC39" s="201"/>
      <c r="DD39" s="707" t="str">
        <f ca="1">'特例7～12月入力シート'!DD90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782" t="s">
        <v>47</v>
      </c>
      <c r="D40" s="782"/>
      <c r="E40" s="782"/>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783"/>
      <c r="BM40" s="783"/>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82"/>
      <c r="D41" s="782"/>
      <c r="E41" s="782"/>
      <c r="F41" s="5"/>
      <c r="G41" s="5"/>
      <c r="H41" s="711"/>
      <c r="I41" s="5"/>
      <c r="J41" s="5"/>
      <c r="K41" s="5"/>
      <c r="L41" s="5"/>
      <c r="M41" s="5"/>
      <c r="N41" s="5"/>
      <c r="O41" s="5"/>
      <c r="P41" s="5"/>
      <c r="Q41" s="5"/>
      <c r="R41" s="720" t="str">
        <f>'特例7～12月入力シート'!R92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720"/>
      <c r="BJ41" s="720"/>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82"/>
      <c r="D42" s="782"/>
      <c r="E42" s="782"/>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720"/>
      <c r="BJ42" s="720"/>
      <c r="BK42" s="5"/>
      <c r="BL42" s="5"/>
      <c r="BM42" s="5"/>
      <c r="BN42" s="5"/>
      <c r="BO42" s="5"/>
      <c r="BP42" s="153"/>
      <c r="BQ42" s="5"/>
      <c r="BR42" s="706" t="s">
        <v>36</v>
      </c>
      <c r="BS42" s="706"/>
      <c r="BT42" s="706"/>
      <c r="BU42" s="706"/>
      <c r="BV42" s="706"/>
      <c r="BW42" s="706"/>
      <c r="BX42" s="706"/>
      <c r="BY42" s="706"/>
      <c r="BZ42" s="706"/>
      <c r="CA42" s="706"/>
      <c r="CB42" s="706"/>
      <c r="CC42" s="706"/>
      <c r="CD42" s="5"/>
      <c r="CE42" s="126"/>
      <c r="CF42" s="707" t="str">
        <f>'特例7～12月入力シート'!CF93</f>
        <v xml:space="preserve"> </v>
      </c>
      <c r="CG42" s="708"/>
      <c r="CH42" s="30"/>
      <c r="CI42" s="707" t="str">
        <f>'特例7～12月入力シート'!CI93</f>
        <v xml:space="preserve"> </v>
      </c>
      <c r="CJ42" s="708"/>
      <c r="CK42" s="201"/>
      <c r="CL42" s="707" t="str">
        <f>'特例7～12月入力シート'!CL93</f>
        <v xml:space="preserve"> </v>
      </c>
      <c r="CM42" s="708"/>
      <c r="CN42" s="201"/>
      <c r="CO42" s="707" t="str">
        <f>'特例7～12月入力シート'!CO93</f>
        <v xml:space="preserve"> </v>
      </c>
      <c r="CP42" s="708"/>
      <c r="CQ42" s="201"/>
      <c r="CR42" s="707" t="str">
        <f>'特例7～12月入力シート'!CR93</f>
        <v xml:space="preserve"> </v>
      </c>
      <c r="CS42" s="708"/>
      <c r="CT42" s="201"/>
      <c r="CU42" s="707" t="str">
        <f>'特例7～12月入力シート'!CU93</f>
        <v xml:space="preserve"> </v>
      </c>
      <c r="CV42" s="708"/>
      <c r="CW42" s="209"/>
      <c r="CX42" s="707" t="str">
        <f>'特例7～12月入力シート'!CX93</f>
        <v xml:space="preserve"> </v>
      </c>
      <c r="CY42" s="708"/>
      <c r="CZ42" s="201"/>
      <c r="DA42" s="707" t="str">
        <f>'特例7～12月入力シート'!DA93</f>
        <v xml:space="preserve"> </v>
      </c>
      <c r="DB42" s="708"/>
      <c r="DC42" s="201"/>
      <c r="DD42" s="707" t="str">
        <f>'特例7～12月入力シート'!DD93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82"/>
      <c r="D43" s="782"/>
      <c r="E43" s="782"/>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720"/>
      <c r="BJ43" s="720"/>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82"/>
      <c r="D44" s="782"/>
      <c r="E44" s="782"/>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720"/>
      <c r="BJ44" s="720"/>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82"/>
      <c r="D45" s="782"/>
      <c r="E45" s="782"/>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0"/>
      <c r="BJ45" s="720"/>
      <c r="BK45" s="721" t="s">
        <v>43</v>
      </c>
      <c r="BL45" s="721"/>
      <c r="BM45" s="721"/>
      <c r="BN45" s="721"/>
      <c r="BO45" s="5"/>
      <c r="BP45" s="153"/>
      <c r="BQ45" s="5"/>
      <c r="BR45" s="706" t="s">
        <v>38</v>
      </c>
      <c r="BS45" s="706"/>
      <c r="BT45" s="706"/>
      <c r="BU45" s="706"/>
      <c r="BV45" s="706"/>
      <c r="BW45" s="706"/>
      <c r="BX45" s="706"/>
      <c r="BY45" s="706"/>
      <c r="BZ45" s="706"/>
      <c r="CA45" s="112"/>
      <c r="CB45" s="112"/>
      <c r="CC45" s="707" t="str">
        <f ca="1">'特例7～12月入力シート'!CC96</f>
        <v/>
      </c>
      <c r="CD45" s="708"/>
      <c r="CE45" s="201"/>
      <c r="CF45" s="707" t="str">
        <f ca="1">'特例7～12月入力シート'!CF96</f>
        <v/>
      </c>
      <c r="CG45" s="708"/>
      <c r="CH45" s="201"/>
      <c r="CI45" s="707" t="str">
        <f ca="1">'特例7～12月入力シート'!CI96</f>
        <v/>
      </c>
      <c r="CJ45" s="708"/>
      <c r="CK45" s="201"/>
      <c r="CL45" s="707" t="str">
        <f ca="1">'特例7～12月入力シート'!CL96</f>
        <v/>
      </c>
      <c r="CM45" s="708"/>
      <c r="CN45" s="201"/>
      <c r="CO45" s="707" t="str">
        <f ca="1">'特例7～12月入力シート'!CO96</f>
        <v/>
      </c>
      <c r="CP45" s="708"/>
      <c r="CQ45" s="201"/>
      <c r="CR45" s="707" t="str">
        <f ca="1">'特例7～12月入力シート'!CR96</f>
        <v/>
      </c>
      <c r="CS45" s="708"/>
      <c r="CT45" s="201"/>
      <c r="CU45" s="707" t="str">
        <f ca="1">'特例7～12月入力シート'!CU96</f>
        <v/>
      </c>
      <c r="CV45" s="708"/>
      <c r="CW45" s="201"/>
      <c r="CX45" s="707" t="str">
        <f ca="1">'特例7～12月入力シート'!CX96</f>
        <v/>
      </c>
      <c r="CY45" s="708"/>
      <c r="CZ45" s="201"/>
      <c r="DA45" s="707" t="str">
        <f ca="1">'特例7～12月入力シート'!DA96</f>
        <v>\</v>
      </c>
      <c r="DB45" s="708"/>
      <c r="DC45" s="201"/>
      <c r="DD45" s="707" t="str">
        <f ca="1">'特例7～12月入力シート'!DD96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82"/>
      <c r="D46" s="782"/>
      <c r="E46" s="782"/>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720"/>
      <c r="BJ46" s="720"/>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17" t="s">
        <v>41</v>
      </c>
      <c r="BR47" s="717"/>
      <c r="BS47" s="717"/>
      <c r="BT47" s="717"/>
      <c r="BU47" s="717"/>
      <c r="BV47" s="717"/>
      <c r="BW47" s="717"/>
      <c r="BX47" s="717"/>
      <c r="BY47" s="717"/>
      <c r="BZ47" s="717"/>
      <c r="CA47" s="717"/>
      <c r="CB47" s="717"/>
      <c r="CC47" s="717"/>
      <c r="CD47" s="717"/>
      <c r="CE47" s="717"/>
      <c r="CF47" s="717"/>
      <c r="CG47" s="717"/>
      <c r="CH47" s="717"/>
      <c r="CI47" s="717"/>
      <c r="CJ47" s="717"/>
      <c r="CK47" s="717"/>
      <c r="CL47" s="717"/>
      <c r="CM47" s="717"/>
      <c r="CN47" s="717"/>
      <c r="CO47" s="717"/>
      <c r="CP47" s="717"/>
      <c r="CQ47" s="717"/>
      <c r="CR47" s="717"/>
      <c r="CS47" s="717"/>
      <c r="CT47" s="717"/>
      <c r="CU47" s="717"/>
      <c r="CV47" s="717"/>
      <c r="CW47" s="717"/>
      <c r="CX47" s="717"/>
      <c r="CY47" s="717"/>
      <c r="CZ47" s="717"/>
      <c r="DA47" s="717"/>
      <c r="DB47" s="717"/>
      <c r="DC47" s="717"/>
      <c r="DD47" s="717"/>
      <c r="DE47" s="717"/>
      <c r="DF47" s="717"/>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19" t="s">
        <v>17</v>
      </c>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18" t="s">
        <v>54</v>
      </c>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'特例7～12月入力シート'!X58</f>
        <v>0</v>
      </c>
      <c r="Y58" s="553"/>
      <c r="Z58" s="553"/>
      <c r="AA58" s="553" t="str">
        <f>'特例7～12月入力シート'!AA58</f>
        <v>7</v>
      </c>
      <c r="AB58" s="553"/>
      <c r="AC58" s="553"/>
      <c r="AD58" s="31"/>
      <c r="AE58" s="31"/>
      <c r="AF58" s="31"/>
      <c r="AG58" s="598" t="str">
        <f>'特例7～12月入力シート'!AG58</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'特例7～12月入力シート'!BC58</f>
        <v>0</v>
      </c>
      <c r="BD58" s="553"/>
      <c r="BE58" s="553"/>
      <c r="BF58" s="553" t="str">
        <f>'特例7～12月入力シート'!BF58</f>
        <v>0</v>
      </c>
      <c r="BG58" s="553"/>
      <c r="BH58" s="553"/>
      <c r="BI58" s="553" t="str">
        <f>'特例7～12月入力シート'!BI58</f>
        <v>0</v>
      </c>
      <c r="BJ58" s="553"/>
      <c r="BK58" s="553"/>
      <c r="BL58" s="553" t="str">
        <f>'特例7～12月入力シート'!BL58</f>
        <v>3</v>
      </c>
      <c r="BM58" s="553"/>
      <c r="BN58" s="553"/>
      <c r="BO58" s="553" t="str">
        <f>'特例7～12月入力シート'!BO58</f>
        <v>5</v>
      </c>
      <c r="BP58" s="553"/>
      <c r="BQ58" s="553"/>
      <c r="BR58" s="553" t="str">
        <f>'特例7～12月入力シート'!BR58</f>
        <v>4</v>
      </c>
      <c r="BS58" s="553"/>
      <c r="BT58" s="553"/>
      <c r="BU58" s="553" t="str">
        <f>'特例7～12月入力シート'!BU58</f>
        <v>1</v>
      </c>
      <c r="BV58" s="553"/>
      <c r="BW58" s="553"/>
      <c r="BX58" s="553" t="str">
        <f>'特例7～12月入力シート'!BX58</f>
        <v>4</v>
      </c>
      <c r="BY58" s="553"/>
      <c r="BZ58" s="553"/>
      <c r="CA58" s="165"/>
      <c r="CB58" s="165"/>
      <c r="CC58" s="165"/>
      <c r="CD58" s="165"/>
      <c r="CE58" s="165"/>
      <c r="CF58" s="165"/>
      <c r="CG58" s="553" t="str">
        <f>'特例7～12月入力シート'!CG58</f>
        <v>1</v>
      </c>
      <c r="CH58" s="553"/>
      <c r="CI58" s="553"/>
      <c r="CJ58" s="553" t="str">
        <f>'特例7～12月入力シート'!CJ58</f>
        <v>1</v>
      </c>
      <c r="CK58" s="553"/>
      <c r="CL58" s="553"/>
      <c r="CM58" s="553" t="str">
        <f>'特例7～12月入力シート'!CM58</f>
        <v>0</v>
      </c>
      <c r="CN58" s="553"/>
      <c r="CO58" s="553"/>
      <c r="CP58" s="163"/>
      <c r="CQ58" s="163"/>
      <c r="CR58" s="163"/>
      <c r="CS58" s="553" t="str">
        <f>'特例7～12月入力シート'!CS58</f>
        <v>1</v>
      </c>
      <c r="CT58" s="553"/>
      <c r="CU58" s="553"/>
      <c r="CV58" s="553" t="str">
        <f>'特例7～12月入力シート'!CV58</f>
        <v>2</v>
      </c>
      <c r="CW58" s="553"/>
      <c r="CX58" s="553"/>
      <c r="CY58" s="553" t="str">
        <f>'特例7～12月入力シート'!CY58</f>
        <v>3</v>
      </c>
      <c r="CZ58" s="553"/>
      <c r="DA58" s="553"/>
      <c r="DB58" s="553" t="str">
        <f>'特例7～12月入力シート'!DB58</f>
        <v>4</v>
      </c>
      <c r="DC58" s="553"/>
      <c r="DD58" s="553"/>
      <c r="DE58" s="553" t="str">
        <f>'特例7～12月入力シート'!DE58</f>
        <v>5</v>
      </c>
      <c r="DF58" s="553"/>
      <c r="DG58" s="553"/>
      <c r="DH58" s="553" t="str">
        <f>'特例7～12月入力シート'!DH58</f>
        <v>6</v>
      </c>
      <c r="DI58" s="553"/>
      <c r="DJ58" s="553"/>
      <c r="DK58" s="553" t="str">
        <f>'特例7～12月入力シート'!DK58</f>
        <v>7</v>
      </c>
      <c r="DL58" s="553"/>
      <c r="DM58" s="553"/>
      <c r="DN58" s="553" t="str">
        <f>'特例7～12月入力シート'!DN58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'特例7～12月入力シート'!K8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t="s">
        <v>89</v>
      </c>
      <c r="DJ68" s="572"/>
      <c r="DK68" s="592" t="str">
        <f>'特例7～12月入力シート'!DK68</f>
        <v>0</v>
      </c>
      <c r="DL68" s="589"/>
      <c r="DM68" s="589"/>
      <c r="DN68" s="589" t="str">
        <f>'特例7～12月入力シート'!DN68</f>
        <v>7</v>
      </c>
      <c r="DO68" s="589"/>
      <c r="DP68" s="590"/>
      <c r="DQ68" s="592" t="str">
        <f>'特例7～12月入力シート'!DQ68</f>
        <v>0</v>
      </c>
      <c r="DR68" s="589"/>
      <c r="DS68" s="589"/>
      <c r="DT68" s="589" t="str">
        <f>'特例7～12月入力シート'!DT68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591" t="s">
        <v>90</v>
      </c>
      <c r="DJ71" s="591"/>
      <c r="DK71" s="592" t="str">
        <f>'特例7～12月入力シート'!DK71</f>
        <v>0</v>
      </c>
      <c r="DL71" s="589"/>
      <c r="DM71" s="589"/>
      <c r="DN71" s="589" t="str">
        <f>'特例7～12月入力シート'!DN71</f>
        <v>7</v>
      </c>
      <c r="DO71" s="589"/>
      <c r="DP71" s="590"/>
      <c r="DQ71" s="592" t="str">
        <f>'特例7～12月入力シート'!DQ71</f>
        <v>1</v>
      </c>
      <c r="DR71" s="589"/>
      <c r="DS71" s="589"/>
      <c r="DT71" s="589" t="str">
        <f>'特例7～12月入力シート'!DT71</f>
        <v>2</v>
      </c>
      <c r="DU71" s="589"/>
      <c r="DV71" s="589"/>
      <c r="DW71" s="590"/>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47" t="s">
        <v>179</v>
      </c>
      <c r="DL72" s="798"/>
      <c r="DM72" s="798"/>
      <c r="DN72" s="798"/>
      <c r="DO72" s="798"/>
      <c r="DP72" s="798"/>
      <c r="DQ72" s="798"/>
      <c r="DR72" s="798"/>
      <c r="DS72" s="798"/>
      <c r="DT72" s="798"/>
      <c r="DU72" s="798"/>
      <c r="DV72" s="798"/>
      <c r="DW72" s="79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798"/>
      <c r="DL73" s="798"/>
      <c r="DM73" s="798"/>
      <c r="DN73" s="798"/>
      <c r="DO73" s="798"/>
      <c r="DP73" s="798"/>
      <c r="DQ73" s="798"/>
      <c r="DR73" s="798"/>
      <c r="DS73" s="798"/>
      <c r="DT73" s="798"/>
      <c r="DU73" s="798"/>
      <c r="DV73" s="798"/>
      <c r="DW73" s="79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798"/>
      <c r="DL74" s="798"/>
      <c r="DM74" s="798"/>
      <c r="DN74" s="798"/>
      <c r="DO74" s="798"/>
      <c r="DP74" s="798"/>
      <c r="DQ74" s="798"/>
      <c r="DR74" s="798"/>
      <c r="DS74" s="798"/>
      <c r="DT74" s="798"/>
      <c r="DU74" s="798"/>
      <c r="DV74" s="798"/>
      <c r="DW74" s="79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'特例7～12月入力シート'!DK80</f>
        <v>0</v>
      </c>
      <c r="DL80" s="588"/>
      <c r="DM80" s="588"/>
      <c r="DN80" s="587">
        <f>'特例7～12月入力シート'!DN80</f>
        <v>0</v>
      </c>
      <c r="DO80" s="588"/>
      <c r="DP80" s="588"/>
      <c r="DQ80" s="35"/>
      <c r="DR80" s="35"/>
      <c r="DS80" s="35"/>
      <c r="DT80" s="587">
        <f>'特例7～12月入力シート'!DT80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181</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187</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182</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'特例7～12月入力シート'!AO86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582"/>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582"/>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'特例7～12月入力シート'!R88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584"/>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584"/>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584"/>
      <c r="BN90" s="35"/>
      <c r="BO90" s="35"/>
      <c r="BP90" s="35"/>
      <c r="BQ90" s="35"/>
      <c r="BR90" s="574" t="s">
        <v>80</v>
      </c>
      <c r="BS90" s="574"/>
      <c r="BT90" s="574"/>
      <c r="BU90" s="574"/>
      <c r="BV90" s="574"/>
      <c r="BW90" s="574"/>
      <c r="BX90" s="574"/>
      <c r="BY90" s="574"/>
      <c r="BZ90" s="574"/>
      <c r="CA90" s="574"/>
      <c r="CB90" s="574"/>
      <c r="CC90" s="574"/>
      <c r="CD90" s="105"/>
      <c r="CE90" s="174"/>
      <c r="CF90" s="564" t="str">
        <f ca="1">'特例7～12月入力シート'!CF90</f>
        <v xml:space="preserve"> </v>
      </c>
      <c r="CG90" s="565"/>
      <c r="CH90" s="173"/>
      <c r="CI90" s="564" t="str">
        <f ca="1">'特例7～12月入力シート'!CI90</f>
        <v xml:space="preserve"> </v>
      </c>
      <c r="CJ90" s="565"/>
      <c r="CK90" s="173"/>
      <c r="CL90" s="564" t="str">
        <f ca="1">'特例7～12月入力シート'!CL90</f>
        <v xml:space="preserve"> </v>
      </c>
      <c r="CM90" s="565"/>
      <c r="CN90" s="173"/>
      <c r="CO90" s="564" t="str">
        <f ca="1">'特例7～12月入力シート'!CO90</f>
        <v xml:space="preserve"> </v>
      </c>
      <c r="CP90" s="565"/>
      <c r="CQ90" s="173"/>
      <c r="CR90" s="564" t="str">
        <f ca="1">'特例7～12月入力シート'!CR90</f>
        <v xml:space="preserve"> </v>
      </c>
      <c r="CS90" s="565"/>
      <c r="CT90" s="173"/>
      <c r="CU90" s="564" t="str">
        <f ca="1">'特例7～12月入力シート'!CU90</f>
        <v xml:space="preserve"> </v>
      </c>
      <c r="CV90" s="565"/>
      <c r="CW90" s="173"/>
      <c r="CX90" s="564" t="str">
        <f ca="1">'特例7～12月入力シート'!CX90</f>
        <v xml:space="preserve"> </v>
      </c>
      <c r="CY90" s="565"/>
      <c r="CZ90" s="173"/>
      <c r="DA90" s="564" t="str">
        <f ca="1">'特例7～12月入力シート'!DA90</f>
        <v xml:space="preserve"> </v>
      </c>
      <c r="DB90" s="565"/>
      <c r="DC90" s="173"/>
      <c r="DD90" s="564" t="str">
        <f ca="1">'特例7～12月入力シート'!DD90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t="s">
        <v>82</v>
      </c>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584"/>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'特例7～12月入力シート'!R92</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577"/>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165</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577"/>
      <c r="BJ93" s="103"/>
      <c r="BK93" s="35"/>
      <c r="BL93" s="35"/>
      <c r="BM93" s="35"/>
      <c r="BN93" s="35"/>
      <c r="BO93" s="35"/>
      <c r="BP93" s="35"/>
      <c r="BQ93" s="35"/>
      <c r="BR93" s="574" t="s">
        <v>83</v>
      </c>
      <c r="BS93" s="574"/>
      <c r="BT93" s="574"/>
      <c r="BU93" s="574"/>
      <c r="BV93" s="574"/>
      <c r="BW93" s="574"/>
      <c r="BX93" s="574"/>
      <c r="BY93" s="574"/>
      <c r="BZ93" s="574"/>
      <c r="CA93" s="574"/>
      <c r="CB93" s="574"/>
      <c r="CC93" s="574"/>
      <c r="CD93" s="105"/>
      <c r="CE93" s="174"/>
      <c r="CF93" s="564" t="str">
        <f>'特例7～12月入力シート'!CF93</f>
        <v xml:space="preserve"> </v>
      </c>
      <c r="CG93" s="565"/>
      <c r="CH93" s="173"/>
      <c r="CI93" s="564" t="str">
        <f>'特例7～12月入力シート'!CI93</f>
        <v xml:space="preserve"> </v>
      </c>
      <c r="CJ93" s="565"/>
      <c r="CK93" s="173"/>
      <c r="CL93" s="564" t="str">
        <f>'特例7～12月入力シート'!CL93</f>
        <v xml:space="preserve"> </v>
      </c>
      <c r="CM93" s="565"/>
      <c r="CN93" s="173"/>
      <c r="CO93" s="564" t="str">
        <f>'特例7～12月入力シート'!CO93</f>
        <v xml:space="preserve"> </v>
      </c>
      <c r="CP93" s="565"/>
      <c r="CQ93" s="173"/>
      <c r="CR93" s="564" t="str">
        <f>'特例7～12月入力シート'!CR93</f>
        <v xml:space="preserve"> </v>
      </c>
      <c r="CS93" s="565"/>
      <c r="CT93" s="173"/>
      <c r="CU93" s="564" t="str">
        <f>'特例7～12月入力シート'!CU93</f>
        <v xml:space="preserve"> </v>
      </c>
      <c r="CV93" s="565"/>
      <c r="CW93" s="191"/>
      <c r="CX93" s="564" t="str">
        <f>'特例7～12月入力シート'!CX93</f>
        <v xml:space="preserve"> </v>
      </c>
      <c r="CY93" s="565"/>
      <c r="CZ93" s="173"/>
      <c r="DA93" s="564" t="str">
        <f>'特例7～12月入力シート'!DA93</f>
        <v xml:space="preserve"> </v>
      </c>
      <c r="DB93" s="565"/>
      <c r="DC93" s="173"/>
      <c r="DD93" s="564" t="str">
        <f>'特例7～12月入力シート'!DD93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577"/>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577"/>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7"/>
      <c r="BJ96" s="574" t="s">
        <v>84</v>
      </c>
      <c r="BK96" s="574"/>
      <c r="BL96" s="574"/>
      <c r="BM96" s="104"/>
      <c r="BN96" s="104"/>
      <c r="BO96" s="35"/>
      <c r="BP96" s="35"/>
      <c r="BQ96" s="35"/>
      <c r="BR96" s="574" t="s">
        <v>85</v>
      </c>
      <c r="BS96" s="574"/>
      <c r="BT96" s="574"/>
      <c r="BU96" s="574"/>
      <c r="BV96" s="574"/>
      <c r="BW96" s="574"/>
      <c r="BX96" s="574"/>
      <c r="BY96" s="574"/>
      <c r="BZ96" s="574"/>
      <c r="CA96" s="107"/>
      <c r="CB96" s="46"/>
      <c r="CC96" s="564" t="str">
        <f ca="1">'特例7～12月入力シート'!CC96</f>
        <v/>
      </c>
      <c r="CD96" s="565"/>
      <c r="CE96" s="174"/>
      <c r="CF96" s="564" t="str">
        <f ca="1">'特例7～12月入力シート'!CF96</f>
        <v/>
      </c>
      <c r="CG96" s="565"/>
      <c r="CH96" s="173"/>
      <c r="CI96" s="564" t="str">
        <f ca="1">'特例7～12月入力シート'!CI96</f>
        <v/>
      </c>
      <c r="CJ96" s="565"/>
      <c r="CK96" s="173"/>
      <c r="CL96" s="564" t="str">
        <f ca="1">'特例7～12月入力シート'!CL96</f>
        <v/>
      </c>
      <c r="CM96" s="565"/>
      <c r="CN96" s="173"/>
      <c r="CO96" s="564" t="str">
        <f ca="1">'特例7～12月入力シート'!CO96</f>
        <v/>
      </c>
      <c r="CP96" s="565"/>
      <c r="CQ96" s="173"/>
      <c r="CR96" s="564" t="str">
        <f ca="1">'特例7～12月入力シート'!CR96</f>
        <v/>
      </c>
      <c r="CS96" s="565"/>
      <c r="CT96" s="173"/>
      <c r="CU96" s="564" t="str">
        <f ca="1">'特例7～12月入力シート'!CU96</f>
        <v/>
      </c>
      <c r="CV96" s="565"/>
      <c r="CW96" s="173"/>
      <c r="CX96" s="564" t="str">
        <f ca="1">'特例7～12月入力シート'!CX96</f>
        <v/>
      </c>
      <c r="CY96" s="565"/>
      <c r="CZ96" s="173"/>
      <c r="DA96" s="564" t="str">
        <f ca="1">'特例7～12月入力シート'!DA96</f>
        <v>\</v>
      </c>
      <c r="DB96" s="565"/>
      <c r="DC96" s="173"/>
      <c r="DD96" s="564" t="str">
        <f ca="1">'特例7～12月入力シート'!DD96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577"/>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 ref="CL96:CM96"/>
    <mergeCell ref="CO93:CP93"/>
    <mergeCell ref="CR93:CS93"/>
    <mergeCell ref="BR93:CC93"/>
    <mergeCell ref="CF93:CG93"/>
    <mergeCell ref="CI93:CJ93"/>
    <mergeCell ref="CL93:CM93"/>
    <mergeCell ref="BR90:CC90"/>
    <mergeCell ref="CF90:CG90"/>
    <mergeCell ref="C86:E90"/>
    <mergeCell ref="H86:H97"/>
    <mergeCell ref="K86:Q87"/>
    <mergeCell ref="AH86:AM87"/>
    <mergeCell ref="AO86:BM87"/>
    <mergeCell ref="R88:BM91"/>
    <mergeCell ref="C91:E97"/>
    <mergeCell ref="R92:BI97"/>
    <mergeCell ref="K93:Q93"/>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DI68:DJ68"/>
    <mergeCell ref="DK68:DM68"/>
    <mergeCell ref="DN68:DP68"/>
    <mergeCell ref="DQ68:DS68"/>
    <mergeCell ref="DT68:DW68"/>
    <mergeCell ref="DI71:DJ71"/>
    <mergeCell ref="DK71:DM71"/>
    <mergeCell ref="DN71:DP71"/>
    <mergeCell ref="DQ71:DS71"/>
    <mergeCell ref="DT71:DW71"/>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AH54:AX55"/>
    <mergeCell ref="BC54:BE55"/>
    <mergeCell ref="BF54:BW55"/>
    <mergeCell ref="F55:I56"/>
    <mergeCell ref="DE58:DG60"/>
    <mergeCell ref="DH58:DJ60"/>
    <mergeCell ref="D57:F58"/>
    <mergeCell ref="X58:Z60"/>
    <mergeCell ref="AA58:AC60"/>
    <mergeCell ref="AG58:AU60"/>
    <mergeCell ref="AV58:AZ60"/>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N29:O29"/>
    <mergeCell ref="Q29:R29"/>
    <mergeCell ref="T29:U29"/>
    <mergeCell ref="W29:X29"/>
    <mergeCell ref="Z29:AA29"/>
    <mergeCell ref="AC29:AD29"/>
    <mergeCell ref="AF29:AG29"/>
    <mergeCell ref="AI29:AJ29"/>
    <mergeCell ref="AL29:AM29"/>
    <mergeCell ref="DK27:DP28"/>
    <mergeCell ref="DT27:DW27"/>
    <mergeCell ref="DT28:DW28"/>
    <mergeCell ref="CR29:CS29"/>
    <mergeCell ref="CU29:CV29"/>
    <mergeCell ref="CX29:CY29"/>
    <mergeCell ref="DA29:DB29"/>
    <mergeCell ref="DD26:DE26"/>
    <mergeCell ref="DD29:DE29"/>
    <mergeCell ref="BZ26:CA26"/>
    <mergeCell ref="CC26:CD26"/>
    <mergeCell ref="CF26:CG26"/>
    <mergeCell ref="CI26:CJ26"/>
    <mergeCell ref="CL26:CM26"/>
    <mergeCell ref="BQ29:BR29"/>
    <mergeCell ref="BT29:BU29"/>
    <mergeCell ref="BW29:BX29"/>
    <mergeCell ref="BZ29:CA29"/>
    <mergeCell ref="CC29:CD29"/>
    <mergeCell ref="BW26:BX26"/>
    <mergeCell ref="BT26:BU26"/>
    <mergeCell ref="CO26:CP26"/>
    <mergeCell ref="CR23:CS23"/>
    <mergeCell ref="CU23:CV23"/>
    <mergeCell ref="CL23:CM23"/>
    <mergeCell ref="CX23:CY23"/>
    <mergeCell ref="DA23:DB23"/>
    <mergeCell ref="DA26:DB26"/>
    <mergeCell ref="CR26:CS26"/>
    <mergeCell ref="CU26:CV26"/>
    <mergeCell ref="CX26:CY26"/>
    <mergeCell ref="N26:O26"/>
    <mergeCell ref="Q26:R26"/>
    <mergeCell ref="T26:U26"/>
    <mergeCell ref="W26:X26"/>
    <mergeCell ref="Z26:AA26"/>
    <mergeCell ref="AC26:AD26"/>
    <mergeCell ref="AF26:AG26"/>
    <mergeCell ref="AI26:AJ26"/>
    <mergeCell ref="AL26:AM26"/>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DA20:DB20"/>
    <mergeCell ref="DI20:DJ20"/>
    <mergeCell ref="DK20:DM20"/>
    <mergeCell ref="DN20:DP20"/>
    <mergeCell ref="DQ20:DS20"/>
    <mergeCell ref="DT20:DW20"/>
    <mergeCell ref="DK21:DW23"/>
    <mergeCell ref="DK17:DM17"/>
    <mergeCell ref="DN17:DP17"/>
    <mergeCell ref="DI17:DJ17"/>
    <mergeCell ref="DQ17:DS17"/>
    <mergeCell ref="DT17:DW17"/>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BE13:BF14"/>
    <mergeCell ref="BH13:BI14"/>
    <mergeCell ref="BK13:BL14"/>
    <mergeCell ref="BM13:BM14"/>
    <mergeCell ref="BN13:BO14"/>
    <mergeCell ref="BQ13:BR14"/>
    <mergeCell ref="BT13:BU14"/>
    <mergeCell ref="BV13:BV14"/>
    <mergeCell ref="BW13:BX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804" t="str">
        <f>'特例7～12月入力シート'!X7</f>
        <v>07</v>
      </c>
      <c r="Y7" s="626"/>
      <c r="Z7" s="626"/>
      <c r="AA7" s="626"/>
      <c r="AB7" s="626"/>
      <c r="AC7" s="626"/>
      <c r="AD7" s="213"/>
      <c r="AE7" s="213"/>
      <c r="AF7" s="213"/>
      <c r="AG7" s="805" t="str">
        <f>'特例1～6月入力シート'!AG7</f>
        <v>麹町</v>
      </c>
      <c r="AH7" s="805"/>
      <c r="AI7" s="805"/>
      <c r="AJ7" s="805"/>
      <c r="AK7" s="805"/>
      <c r="AL7" s="805"/>
      <c r="AM7" s="805"/>
      <c r="AN7" s="805"/>
      <c r="AO7" s="805"/>
      <c r="AP7" s="805"/>
      <c r="AQ7" s="805"/>
      <c r="AR7" s="805"/>
      <c r="AS7" s="805"/>
      <c r="AT7" s="805"/>
      <c r="AU7" s="805"/>
      <c r="AV7" s="559" t="s">
        <v>13</v>
      </c>
      <c r="AW7" s="559"/>
      <c r="AX7" s="559"/>
      <c r="AY7" s="559"/>
      <c r="AZ7" s="559"/>
      <c r="BA7" s="213"/>
      <c r="BB7" s="213"/>
      <c r="BC7" s="804"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4" t="str">
        <f>'特例1～6月入力シート'!CG7</f>
        <v>110</v>
      </c>
      <c r="CH7" s="626"/>
      <c r="CI7" s="626"/>
      <c r="CJ7" s="626"/>
      <c r="CK7" s="626"/>
      <c r="CL7" s="626"/>
      <c r="CM7" s="626"/>
      <c r="CN7" s="626"/>
      <c r="CO7" s="626"/>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626"/>
      <c r="Y8" s="626"/>
      <c r="Z8" s="626"/>
      <c r="AA8" s="626"/>
      <c r="AB8" s="626"/>
      <c r="AC8" s="626"/>
      <c r="AD8" s="213"/>
      <c r="AE8" s="213"/>
      <c r="AF8" s="213"/>
      <c r="AG8" s="805"/>
      <c r="AH8" s="805"/>
      <c r="AI8" s="805"/>
      <c r="AJ8" s="805"/>
      <c r="AK8" s="805"/>
      <c r="AL8" s="805"/>
      <c r="AM8" s="805"/>
      <c r="AN8" s="805"/>
      <c r="AO8" s="805"/>
      <c r="AP8" s="805"/>
      <c r="AQ8" s="805"/>
      <c r="AR8" s="805"/>
      <c r="AS8" s="805"/>
      <c r="AT8" s="805"/>
      <c r="AU8" s="805"/>
      <c r="AV8" s="559"/>
      <c r="AW8" s="559"/>
      <c r="AX8" s="559"/>
      <c r="AY8" s="559"/>
      <c r="AZ8" s="559"/>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05"/>
      <c r="AH9" s="805"/>
      <c r="AI9" s="805"/>
      <c r="AJ9" s="805"/>
      <c r="AK9" s="805"/>
      <c r="AL9" s="805"/>
      <c r="AM9" s="805"/>
      <c r="AN9" s="805"/>
      <c r="AO9" s="805"/>
      <c r="AP9" s="805"/>
      <c r="AQ9" s="805"/>
      <c r="AR9" s="805"/>
      <c r="AS9" s="805"/>
      <c r="AT9" s="805"/>
      <c r="AU9" s="805"/>
      <c r="AV9" s="559"/>
      <c r="AW9" s="559"/>
      <c r="AX9" s="559"/>
      <c r="AY9" s="559"/>
      <c r="AZ9" s="559"/>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134</v>
      </c>
      <c r="U13" s="858"/>
      <c r="V13" s="858"/>
      <c r="W13" s="858"/>
      <c r="X13" s="858"/>
      <c r="Y13" s="857"/>
      <c r="Z13" s="603">
        <f>'[1]1'!$G$35</f>
        <v>25</v>
      </c>
      <c r="AA13" s="603"/>
      <c r="AB13" s="603"/>
      <c r="AC13" s="603"/>
      <c r="AD13" s="603"/>
      <c r="AE13" s="401"/>
      <c r="AF13" s="809">
        <f>[1]内訳書!$E$35</f>
        <v>3</v>
      </c>
      <c r="AG13" s="809"/>
      <c r="AH13" s="809"/>
      <c r="AI13" s="809"/>
      <c r="AJ13" s="809"/>
      <c r="AK13" s="809"/>
      <c r="AL13" s="809"/>
      <c r="AM13" s="809"/>
      <c r="AN13" s="809"/>
      <c r="AO13" s="809"/>
      <c r="AP13" s="809"/>
      <c r="AQ13" s="809"/>
      <c r="AR13" s="809"/>
      <c r="AS13" s="809"/>
      <c r="AT13" s="430"/>
      <c r="AU13" s="809">
        <f>[1]内訳書!$G$35</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[1]内訳書!$K$35</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IF(AU17&gt;0,$T$13,"")</f>
        <v/>
      </c>
      <c r="U17" s="858"/>
      <c r="V17" s="858"/>
      <c r="W17" s="858"/>
      <c r="X17" s="858"/>
      <c r="Y17" s="603"/>
      <c r="Z17" s="858"/>
      <c r="AA17" s="858"/>
      <c r="AB17" s="858"/>
      <c r="AC17" s="858"/>
      <c r="AD17" s="858"/>
      <c r="AE17" s="401"/>
      <c r="AF17" s="809">
        <f>[1]内訳書!$AN$105</f>
        <v>0</v>
      </c>
      <c r="AG17" s="809"/>
      <c r="AH17" s="809"/>
      <c r="AI17" s="809"/>
      <c r="AJ17" s="809"/>
      <c r="AK17" s="809"/>
      <c r="AL17" s="809"/>
      <c r="AM17" s="809"/>
      <c r="AN17" s="809"/>
      <c r="AO17" s="809"/>
      <c r="AP17" s="809"/>
      <c r="AQ17" s="809"/>
      <c r="AR17" s="809"/>
      <c r="AS17" s="809"/>
      <c r="AT17" s="430"/>
      <c r="AU17" s="809">
        <f>[1]内訳書!$AO$105</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IF([1]内訳書!$AP$105&lt;=0,"0",[1]内訳書!$AP$105)</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5</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202</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IF(AU26&gt;0,$T$13,"")</f>
        <v/>
      </c>
      <c r="U26" s="858"/>
      <c r="V26" s="858"/>
      <c r="W26" s="858"/>
      <c r="X26" s="858"/>
      <c r="Y26" s="603"/>
      <c r="Z26" s="858"/>
      <c r="AA26" s="858"/>
      <c r="AB26" s="858"/>
      <c r="AC26" s="858"/>
      <c r="AD26" s="858"/>
      <c r="AE26" s="401"/>
      <c r="AF26" s="809">
        <f>[1]内訳書!$W$35</f>
        <v>0</v>
      </c>
      <c r="AG26" s="809"/>
      <c r="AH26" s="809"/>
      <c r="AI26" s="809"/>
      <c r="AJ26" s="809"/>
      <c r="AK26" s="809"/>
      <c r="AL26" s="809"/>
      <c r="AM26" s="809"/>
      <c r="AN26" s="809"/>
      <c r="AO26" s="809"/>
      <c r="AP26" s="809"/>
      <c r="AQ26" s="809"/>
      <c r="AR26" s="809"/>
      <c r="AS26" s="809"/>
      <c r="AT26" s="430"/>
      <c r="AU26" s="809">
        <f>[1]内訳書!$Y$35</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[1]内訳書!$AA$35</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[1]内訳書!$O$35+[1]内訳書!$O$53</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204</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206</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129</v>
      </c>
      <c r="CD35" s="889"/>
      <c r="CE35" s="889"/>
      <c r="CF35" s="809">
        <f>[1]内訳書!$O$36+[1]内訳書!$O$54</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896">
        <f>IF(SUM(CC39:DE42)&lt;=0,"0",SUM(CC39:DE42))</f>
        <v>16600</v>
      </c>
      <c r="BX45" s="896"/>
      <c r="BY45" s="896"/>
      <c r="BZ45" s="896"/>
      <c r="CA45" s="896"/>
      <c r="CB45" s="896"/>
      <c r="CC45" s="896"/>
      <c r="CD45" s="896"/>
      <c r="CE45" s="896"/>
      <c r="CF45" s="896"/>
      <c r="CG45" s="896"/>
      <c r="CH45" s="896"/>
      <c r="CI45" s="896"/>
      <c r="CJ45" s="896"/>
      <c r="CK45" s="896"/>
      <c r="CL45" s="896"/>
      <c r="CM45" s="896"/>
      <c r="CN45" s="896"/>
      <c r="CO45" s="896"/>
      <c r="CP45" s="896"/>
      <c r="CQ45" s="896"/>
      <c r="CR45" s="896"/>
      <c r="CS45" s="896"/>
      <c r="CT45" s="896"/>
      <c r="CU45" s="896"/>
      <c r="CV45" s="896"/>
      <c r="CW45" s="896"/>
      <c r="CX45" s="896"/>
      <c r="CY45" s="896"/>
      <c r="CZ45" s="896"/>
      <c r="DA45" s="896"/>
      <c r="DB45" s="896"/>
      <c r="DC45" s="896"/>
      <c r="DD45" s="896"/>
      <c r="DE45" s="896"/>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139</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188</v>
      </c>
      <c r="C63" s="813"/>
      <c r="D63" s="813"/>
      <c r="E63" s="813"/>
      <c r="F63" s="813"/>
      <c r="G63" s="813"/>
      <c r="H63" s="813"/>
      <c r="I63" s="813"/>
      <c r="J63" s="813"/>
      <c r="K63" s="335"/>
      <c r="L63" s="336"/>
      <c r="M63" s="337"/>
      <c r="N63" s="846" t="s">
        <v>146</v>
      </c>
      <c r="O63" s="846"/>
      <c r="P63" s="337"/>
      <c r="Q63" s="337"/>
      <c r="R63" s="337" t="s">
        <v>115</v>
      </c>
      <c r="S63" s="337"/>
      <c r="T63" s="337"/>
      <c r="U63" s="337"/>
      <c r="V63" s="337"/>
      <c r="W63" s="337"/>
      <c r="X63" s="337" t="s">
        <v>116</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123</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5</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189</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5</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191</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208</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193</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200</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256</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195</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200</v>
      </c>
      <c r="BQ86" s="843"/>
      <c r="BR86" s="843"/>
      <c r="BS86" s="843"/>
      <c r="BT86" s="843"/>
      <c r="BU86" s="843"/>
      <c r="BV86" s="843"/>
      <c r="BW86" s="843"/>
      <c r="BX86" s="843"/>
      <c r="BY86" s="843"/>
      <c r="BZ86" s="843"/>
      <c r="CA86" s="277"/>
      <c r="CB86" s="316"/>
      <c r="CC86" s="838" t="s">
        <v>129</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197</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DK58:DM60"/>
    <mergeCell ref="CG56:CO57"/>
    <mergeCell ref="DN58:DP60"/>
    <mergeCell ref="CJ58:CL60"/>
    <mergeCell ref="CM58:CO60"/>
    <mergeCell ref="CS58:CU60"/>
    <mergeCell ref="CV58:CX60"/>
    <mergeCell ref="CV56:DM57"/>
    <mergeCell ref="CY58:DA60"/>
    <mergeCell ref="DB58:DD60"/>
    <mergeCell ref="DE58:DG60"/>
    <mergeCell ref="DH58:DJ6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39:DW39"/>
    <mergeCell ref="CC32:DE32"/>
    <mergeCell ref="CF35:DE36"/>
    <mergeCell ref="CC35:CE36"/>
    <mergeCell ref="BP39:BZ39"/>
    <mergeCell ref="BO45:BU45"/>
    <mergeCell ref="DW32:DX32"/>
    <mergeCell ref="DJ34:DN36"/>
    <mergeCell ref="DJ32:DN33"/>
    <mergeCell ref="BW45:DE45"/>
    <mergeCell ref="CC42:DE42"/>
    <mergeCell ref="CC39:DE4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P11:AB11"/>
    <mergeCell ref="AU13:CA14"/>
    <mergeCell ref="BH12:BI12"/>
    <mergeCell ref="AO12:AP12"/>
    <mergeCell ref="AR12:AS12"/>
    <mergeCell ref="AX12:AY12"/>
    <mergeCell ref="AF13:AS14"/>
    <mergeCell ref="AJ11:AP11"/>
    <mergeCell ref="BN12:BO12"/>
    <mergeCell ref="BZ12:CA12"/>
    <mergeCell ref="BK11:BY11"/>
    <mergeCell ref="AL12:AM12"/>
    <mergeCell ref="CM11:CY11"/>
    <mergeCell ref="DU6:DW7"/>
    <mergeCell ref="CG5:CO6"/>
    <mergeCell ref="CV5:DM6"/>
    <mergeCell ref="CS7:DP9"/>
    <mergeCell ref="CG7:CO9"/>
    <mergeCell ref="AG7:AU9"/>
    <mergeCell ref="AV7:AZ9"/>
    <mergeCell ref="BC7:BZ9"/>
    <mergeCell ref="AV11:BB11"/>
    <mergeCell ref="B3:E5"/>
    <mergeCell ref="F3:I3"/>
    <mergeCell ref="K3:P5"/>
    <mergeCell ref="R3:AA4"/>
    <mergeCell ref="AH3:AX4"/>
    <mergeCell ref="BC3:BE4"/>
    <mergeCell ref="BF3:CJ4"/>
    <mergeCell ref="X7:AC9"/>
    <mergeCell ref="K8:R8"/>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N20:R21"/>
    <mergeCell ref="S13:S14"/>
    <mergeCell ref="N13:R14"/>
    <mergeCell ref="T13:X14"/>
    <mergeCell ref="Z13:AD14"/>
    <mergeCell ref="N17:R18"/>
    <mergeCell ref="Z17:AD18"/>
    <mergeCell ref="T20:X21"/>
    <mergeCell ref="Z20:AD21"/>
    <mergeCell ref="Y13:Y14"/>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64:O65"/>
    <mergeCell ref="Q64:R65"/>
    <mergeCell ref="S64:S65"/>
    <mergeCell ref="T64:U65"/>
    <mergeCell ref="W64:X65"/>
    <mergeCell ref="Y64:Y65"/>
    <mergeCell ref="Z64:AA65"/>
    <mergeCell ref="AF64:AG65"/>
    <mergeCell ref="AI64:AJ65"/>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DD77:DE77"/>
    <mergeCell ref="BW77:BX77"/>
    <mergeCell ref="BZ77:CA77"/>
    <mergeCell ref="CC77:CD77"/>
    <mergeCell ref="CF77:CG77"/>
    <mergeCell ref="CL77:CM77"/>
    <mergeCell ref="CO77:CP77"/>
    <mergeCell ref="CR77:CS77"/>
    <mergeCell ref="CU77:CV77"/>
    <mergeCell ref="CI77:CJ77"/>
    <mergeCell ref="W80:X80"/>
    <mergeCell ref="Z80:AA80"/>
    <mergeCell ref="AL77:AM77"/>
    <mergeCell ref="AO77:AP77"/>
    <mergeCell ref="T77:U77"/>
    <mergeCell ref="W77:X77"/>
    <mergeCell ref="Z77:AA77"/>
    <mergeCell ref="AI77:AJ77"/>
    <mergeCell ref="AC77:AD77"/>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744" t="str">
        <f>X58</f>
        <v>0</v>
      </c>
      <c r="Y7" s="744"/>
      <c r="Z7" s="744"/>
      <c r="AA7" s="744" t="str">
        <f>AA58</f>
        <v>7</v>
      </c>
      <c r="AB7" s="744"/>
      <c r="AC7" s="744"/>
      <c r="AD7" s="7"/>
      <c r="AE7" s="7"/>
      <c r="AF7" s="7"/>
      <c r="AG7" s="745" t="str">
        <f>AG58</f>
        <v>麹町</v>
      </c>
      <c r="AH7" s="745"/>
      <c r="AI7" s="745"/>
      <c r="AJ7" s="745"/>
      <c r="AK7" s="745"/>
      <c r="AL7" s="745"/>
      <c r="AM7" s="745"/>
      <c r="AN7" s="745"/>
      <c r="AO7" s="745"/>
      <c r="AP7" s="745"/>
      <c r="AQ7" s="745"/>
      <c r="AR7" s="745"/>
      <c r="AS7" s="745"/>
      <c r="AT7" s="745"/>
      <c r="AU7" s="745"/>
      <c r="AV7" s="702" t="s">
        <v>13</v>
      </c>
      <c r="AW7" s="702"/>
      <c r="AX7" s="702"/>
      <c r="AY7" s="702"/>
      <c r="AZ7" s="702"/>
      <c r="BA7" s="7"/>
      <c r="BB7" s="7"/>
      <c r="BC7" s="736" t="str">
        <f>BC58</f>
        <v>0</v>
      </c>
      <c r="BD7" s="736"/>
      <c r="BE7" s="736"/>
      <c r="BF7" s="736" t="str">
        <f>BF58</f>
        <v>0</v>
      </c>
      <c r="BG7" s="736"/>
      <c r="BH7" s="736"/>
      <c r="BI7" s="736" t="str">
        <f>BI58</f>
        <v>0</v>
      </c>
      <c r="BJ7" s="736"/>
      <c r="BK7" s="736"/>
      <c r="BL7" s="736" t="str">
        <f>BL58</f>
        <v>3</v>
      </c>
      <c r="BM7" s="736"/>
      <c r="BN7" s="736"/>
      <c r="BO7" s="736" t="str">
        <f>BO58</f>
        <v>5</v>
      </c>
      <c r="BP7" s="736"/>
      <c r="BQ7" s="736"/>
      <c r="BR7" s="736" t="str">
        <f>BR58</f>
        <v>4</v>
      </c>
      <c r="BS7" s="736"/>
      <c r="BT7" s="736"/>
      <c r="BU7" s="736" t="str">
        <f>BU58</f>
        <v>1</v>
      </c>
      <c r="BV7" s="736"/>
      <c r="BW7" s="736"/>
      <c r="BX7" s="736" t="str">
        <f>BX58</f>
        <v>4</v>
      </c>
      <c r="BY7" s="736"/>
      <c r="BZ7" s="736"/>
      <c r="CA7" s="167"/>
      <c r="CB7" s="167"/>
      <c r="CC7" s="167"/>
      <c r="CD7" s="167"/>
      <c r="CE7" s="167"/>
      <c r="CF7" s="167"/>
      <c r="CG7" s="736" t="str">
        <f>CG58</f>
        <v>1</v>
      </c>
      <c r="CH7" s="736"/>
      <c r="CI7" s="736"/>
      <c r="CJ7" s="736" t="str">
        <f>CJ58</f>
        <v>1</v>
      </c>
      <c r="CK7" s="736"/>
      <c r="CL7" s="736"/>
      <c r="CM7" s="736" t="str">
        <f>CM58</f>
        <v>0</v>
      </c>
      <c r="CN7" s="736"/>
      <c r="CO7" s="736"/>
      <c r="CP7" s="167"/>
      <c r="CQ7" s="167"/>
      <c r="CR7" s="167"/>
      <c r="CS7" s="744" t="str">
        <f>CS58</f>
        <v>1</v>
      </c>
      <c r="CT7" s="744"/>
      <c r="CU7" s="744"/>
      <c r="CV7" s="744" t="str">
        <f>CV58</f>
        <v>2</v>
      </c>
      <c r="CW7" s="744"/>
      <c r="CX7" s="744"/>
      <c r="CY7" s="744" t="str">
        <f>CY58</f>
        <v>3</v>
      </c>
      <c r="CZ7" s="744"/>
      <c r="DA7" s="744"/>
      <c r="DB7" s="744" t="str">
        <f>DB58</f>
        <v>4</v>
      </c>
      <c r="DC7" s="744"/>
      <c r="DD7" s="744"/>
      <c r="DE7" s="744" t="str">
        <f>DE58</f>
        <v>5</v>
      </c>
      <c r="DF7" s="744"/>
      <c r="DG7" s="744"/>
      <c r="DH7" s="744" t="str">
        <f>DH58</f>
        <v>6</v>
      </c>
      <c r="DI7" s="744"/>
      <c r="DJ7" s="744"/>
      <c r="DK7" s="744" t="str">
        <f>DK58</f>
        <v>7</v>
      </c>
      <c r="DL7" s="744"/>
      <c r="DM7" s="744"/>
      <c r="DN7" s="744" t="str">
        <f>DN58</f>
        <v>8</v>
      </c>
      <c r="DO7" s="744"/>
      <c r="DP7" s="744"/>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744"/>
      <c r="Y8" s="744"/>
      <c r="Z8" s="744"/>
      <c r="AA8" s="744"/>
      <c r="AB8" s="744"/>
      <c r="AC8" s="744"/>
      <c r="AD8" s="7"/>
      <c r="AE8" s="7"/>
      <c r="AF8" s="7"/>
      <c r="AG8" s="745"/>
      <c r="AH8" s="745"/>
      <c r="AI8" s="745"/>
      <c r="AJ8" s="745"/>
      <c r="AK8" s="745"/>
      <c r="AL8" s="745"/>
      <c r="AM8" s="745"/>
      <c r="AN8" s="745"/>
      <c r="AO8" s="745"/>
      <c r="AP8" s="745"/>
      <c r="AQ8" s="745"/>
      <c r="AR8" s="745"/>
      <c r="AS8" s="745"/>
      <c r="AT8" s="745"/>
      <c r="AU8" s="745"/>
      <c r="AV8" s="702"/>
      <c r="AW8" s="702"/>
      <c r="AX8" s="702"/>
      <c r="AY8" s="702"/>
      <c r="AZ8" s="702"/>
      <c r="BA8" s="7"/>
      <c r="BB8" s="7"/>
      <c r="BC8" s="736"/>
      <c r="BD8" s="736"/>
      <c r="BE8" s="736"/>
      <c r="BF8" s="736"/>
      <c r="BG8" s="736"/>
      <c r="BH8" s="736"/>
      <c r="BI8" s="736"/>
      <c r="BJ8" s="736"/>
      <c r="BK8" s="736"/>
      <c r="BL8" s="736"/>
      <c r="BM8" s="736"/>
      <c r="BN8" s="736"/>
      <c r="BO8" s="736"/>
      <c r="BP8" s="736"/>
      <c r="BQ8" s="736"/>
      <c r="BR8" s="736"/>
      <c r="BS8" s="736"/>
      <c r="BT8" s="736"/>
      <c r="BU8" s="736"/>
      <c r="BV8" s="736"/>
      <c r="BW8" s="736"/>
      <c r="BX8" s="736"/>
      <c r="BY8" s="736"/>
      <c r="BZ8" s="736"/>
      <c r="CA8" s="167"/>
      <c r="CB8" s="167"/>
      <c r="CC8" s="167"/>
      <c r="CD8" s="167"/>
      <c r="CE8" s="167"/>
      <c r="CF8" s="167"/>
      <c r="CG8" s="736"/>
      <c r="CH8" s="736"/>
      <c r="CI8" s="736"/>
      <c r="CJ8" s="736"/>
      <c r="CK8" s="736"/>
      <c r="CL8" s="736"/>
      <c r="CM8" s="736"/>
      <c r="CN8" s="736"/>
      <c r="CO8" s="736"/>
      <c r="CP8" s="167"/>
      <c r="CQ8" s="167"/>
      <c r="CR8" s="167"/>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44"/>
      <c r="Y9" s="744"/>
      <c r="Z9" s="744"/>
      <c r="AA9" s="744"/>
      <c r="AB9" s="744"/>
      <c r="AC9" s="744"/>
      <c r="AD9" s="7"/>
      <c r="AE9" s="7"/>
      <c r="AF9" s="7"/>
      <c r="AG9" s="745"/>
      <c r="AH9" s="745"/>
      <c r="AI9" s="745"/>
      <c r="AJ9" s="745"/>
      <c r="AK9" s="745"/>
      <c r="AL9" s="745"/>
      <c r="AM9" s="745"/>
      <c r="AN9" s="745"/>
      <c r="AO9" s="745"/>
      <c r="AP9" s="745"/>
      <c r="AQ9" s="745"/>
      <c r="AR9" s="745"/>
      <c r="AS9" s="745"/>
      <c r="AT9" s="745"/>
      <c r="AU9" s="745"/>
      <c r="AV9" s="702"/>
      <c r="AW9" s="702"/>
      <c r="AX9" s="702"/>
      <c r="AY9" s="702"/>
      <c r="AZ9" s="702"/>
      <c r="BA9" s="7"/>
      <c r="BB9" s="7"/>
      <c r="BC9" s="736"/>
      <c r="BD9" s="736"/>
      <c r="BE9" s="736"/>
      <c r="BF9" s="736"/>
      <c r="BG9" s="736"/>
      <c r="BH9" s="736"/>
      <c r="BI9" s="736"/>
      <c r="BJ9" s="736"/>
      <c r="BK9" s="736"/>
      <c r="BL9" s="736"/>
      <c r="BM9" s="736"/>
      <c r="BN9" s="736"/>
      <c r="BO9" s="736"/>
      <c r="BP9" s="736"/>
      <c r="BQ9" s="736"/>
      <c r="BR9" s="736"/>
      <c r="BS9" s="736"/>
      <c r="BT9" s="736"/>
      <c r="BU9" s="736"/>
      <c r="BV9" s="736"/>
      <c r="BW9" s="736"/>
      <c r="BX9" s="736"/>
      <c r="BY9" s="736"/>
      <c r="BZ9" s="736"/>
      <c r="CA9" s="167"/>
      <c r="CB9" s="167"/>
      <c r="CC9" s="167"/>
      <c r="CD9" s="167"/>
      <c r="CE9" s="167"/>
      <c r="CF9" s="167"/>
      <c r="CG9" s="736"/>
      <c r="CH9" s="736"/>
      <c r="CI9" s="736"/>
      <c r="CJ9" s="736"/>
      <c r="CK9" s="736"/>
      <c r="CL9" s="736"/>
      <c r="CM9" s="736"/>
      <c r="CN9" s="736"/>
      <c r="CO9" s="736"/>
      <c r="CP9" s="167"/>
      <c r="CQ9" s="167"/>
      <c r="CR9" s="167"/>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'5月入力用'!N64</f>
        <v>0</v>
      </c>
      <c r="O13" s="733"/>
      <c r="P13" s="194"/>
      <c r="Q13" s="732" t="str">
        <f>'5月入力用'!Q64</f>
        <v>7</v>
      </c>
      <c r="R13" s="733"/>
      <c r="S13" s="908"/>
      <c r="T13" s="732" t="str">
        <f>'5月入力用'!T64</f>
        <v>0</v>
      </c>
      <c r="U13" s="733"/>
      <c r="V13" s="194"/>
      <c r="W13" s="732" t="str">
        <f>'5月入力用'!W64</f>
        <v>5</v>
      </c>
      <c r="X13" s="733"/>
      <c r="Y13" s="909"/>
      <c r="Z13" s="732" t="str">
        <f>'5月入力用'!Z64</f>
        <v>2</v>
      </c>
      <c r="AA13" s="733"/>
      <c r="AB13" s="194"/>
      <c r="AC13" s="732" t="str">
        <f>'5月入力用'!AC64</f>
        <v>5</v>
      </c>
      <c r="AD13" s="733"/>
      <c r="AE13" s="195"/>
      <c r="AF13" s="732" t="str">
        <f>'5月入力用'!AF64</f>
        <v xml:space="preserve"> </v>
      </c>
      <c r="AG13" s="733"/>
      <c r="AH13" s="194"/>
      <c r="AI13" s="732" t="str">
        <f>'5月入力用'!AI64</f>
        <v xml:space="preserve"> </v>
      </c>
      <c r="AJ13" s="733"/>
      <c r="AK13" s="194"/>
      <c r="AL13" s="732" t="str">
        <f>'5月入力用'!AL64</f>
        <v xml:space="preserve"> </v>
      </c>
      <c r="AM13" s="733"/>
      <c r="AN13" s="763"/>
      <c r="AO13" s="732" t="str">
        <f>'5月入力用'!AO64</f>
        <v xml:space="preserve"> </v>
      </c>
      <c r="AP13" s="733"/>
      <c r="AQ13" s="194"/>
      <c r="AR13" s="732" t="str">
        <f>'5月入力用'!AR64</f>
        <v>3</v>
      </c>
      <c r="AS13" s="733"/>
      <c r="AT13" s="195"/>
      <c r="AU13" s="732" t="str">
        <f>'5月入力用'!AU64</f>
        <v xml:space="preserve"> </v>
      </c>
      <c r="AV13" s="733"/>
      <c r="AW13" s="194"/>
      <c r="AX13" s="732" t="str">
        <f>'5月入力用'!AX64</f>
        <v xml:space="preserve"> </v>
      </c>
      <c r="AY13" s="733"/>
      <c r="AZ13" s="194"/>
      <c r="BA13" s="732" t="str">
        <f>'5月入力用'!BA64</f>
        <v xml:space="preserve"> </v>
      </c>
      <c r="BB13" s="764"/>
      <c r="BC13" s="733"/>
      <c r="BD13" s="763"/>
      <c r="BE13" s="712" t="str">
        <f>'5月入力用'!BE64</f>
        <v xml:space="preserve"> </v>
      </c>
      <c r="BF13" s="713"/>
      <c r="BG13" s="457"/>
      <c r="BH13" s="712" t="str">
        <f>'5月入力用'!BH64</f>
        <v>1</v>
      </c>
      <c r="BI13" s="713"/>
      <c r="BJ13" s="457"/>
      <c r="BK13" s="712" t="str">
        <f>'5月入力用'!BK64</f>
        <v>0</v>
      </c>
      <c r="BL13" s="713"/>
      <c r="BM13" s="755"/>
      <c r="BN13" s="712" t="str">
        <f>'5月入力用'!BN64</f>
        <v>1</v>
      </c>
      <c r="BO13" s="713"/>
      <c r="BP13" s="457"/>
      <c r="BQ13" s="712" t="str">
        <f>'5月入力用'!BQ64</f>
        <v>0</v>
      </c>
      <c r="BR13" s="713"/>
      <c r="BS13" s="457"/>
      <c r="BT13" s="712" t="str">
        <f>'5月入力用'!BT64</f>
        <v>0</v>
      </c>
      <c r="BU13" s="713"/>
      <c r="BV13" s="755"/>
      <c r="BW13" s="712" t="str">
        <f>'5月入力用'!BW64</f>
        <v>0</v>
      </c>
      <c r="BX13" s="713"/>
      <c r="BY13" s="457"/>
      <c r="BZ13" s="712" t="str">
        <f>'5月入力用'!BZ64</f>
        <v>0</v>
      </c>
      <c r="CA13" s="713"/>
      <c r="CB13" s="458"/>
      <c r="CC13" s="712" t="str">
        <f>'5月入力用'!CC64</f>
        <v xml:space="preserve"> </v>
      </c>
      <c r="CD13" s="713"/>
      <c r="CE13" s="194"/>
      <c r="CF13" s="712" t="str">
        <f>'5月入力用'!CF64</f>
        <v xml:space="preserve"> </v>
      </c>
      <c r="CG13" s="713"/>
      <c r="CH13" s="457"/>
      <c r="CI13" s="712" t="str">
        <f>'5月入力用'!CI64</f>
        <v xml:space="preserve"> </v>
      </c>
      <c r="CJ13" s="713"/>
      <c r="CK13" s="457"/>
      <c r="CL13" s="712" t="str">
        <f>'5月入力用'!CL64</f>
        <v xml:space="preserve"> </v>
      </c>
      <c r="CM13" s="713"/>
      <c r="CN13" s="457"/>
      <c r="CO13" s="712" t="str">
        <f>'5月入力用'!CO64</f>
        <v xml:space="preserve"> </v>
      </c>
      <c r="CP13" s="713"/>
      <c r="CQ13" s="457"/>
      <c r="CR13" s="712" t="str">
        <f>'5月入力用'!CR64</f>
        <v>1</v>
      </c>
      <c r="CS13" s="713"/>
      <c r="CT13" s="457"/>
      <c r="CU13" s="712" t="str">
        <f>'5月入力用'!CU64</f>
        <v>6</v>
      </c>
      <c r="CV13" s="713"/>
      <c r="CW13" s="457"/>
      <c r="CX13" s="712" t="str">
        <f>'5月入力用'!CX64</f>
        <v>6</v>
      </c>
      <c r="CY13" s="713"/>
      <c r="CZ13" s="457"/>
      <c r="DA13" s="712" t="str">
        <f>'5月入力用'!DA64</f>
        <v>0</v>
      </c>
      <c r="DB13" s="713"/>
      <c r="DC13" s="457"/>
      <c r="DD13" s="712" t="str">
        <f>'5月入力用'!DD64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34"/>
      <c r="AV14" s="735"/>
      <c r="AW14" s="194"/>
      <c r="AX14" s="734"/>
      <c r="AY14" s="735"/>
      <c r="AZ14" s="194"/>
      <c r="BA14" s="734"/>
      <c r="BB14" s="765"/>
      <c r="BC14" s="735"/>
      <c r="BD14" s="763"/>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194"/>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'5月入力用'!N68</f>
        <v/>
      </c>
      <c r="O17" s="708"/>
      <c r="P17" s="201"/>
      <c r="Q17" s="707" t="str">
        <f>'5月入力用'!Q68</f>
        <v/>
      </c>
      <c r="R17" s="708"/>
      <c r="S17" s="291"/>
      <c r="T17" s="707" t="str">
        <f>'5月入力用'!T68</f>
        <v/>
      </c>
      <c r="U17" s="708"/>
      <c r="V17" s="201"/>
      <c r="W17" s="707" t="str">
        <f>'5月入力用'!W68</f>
        <v/>
      </c>
      <c r="X17" s="708"/>
      <c r="Y17" s="291"/>
      <c r="Z17" s="707" t="str">
        <f>'5月入力用'!Z68</f>
        <v xml:space="preserve"> </v>
      </c>
      <c r="AA17" s="708"/>
      <c r="AB17" s="201"/>
      <c r="AC17" s="707" t="str">
        <f>'5月入力用'!AC68</f>
        <v/>
      </c>
      <c r="AD17" s="708"/>
      <c r="AE17" s="203"/>
      <c r="AF17" s="707" t="str">
        <f>'5月入力用'!AF68</f>
        <v xml:space="preserve"> </v>
      </c>
      <c r="AG17" s="708"/>
      <c r="AH17" s="201"/>
      <c r="AI17" s="707" t="str">
        <f>'5月入力用'!AI68</f>
        <v xml:space="preserve"> </v>
      </c>
      <c r="AJ17" s="708"/>
      <c r="AK17" s="201"/>
      <c r="AL17" s="707" t="str">
        <f>'5月入力用'!AL68</f>
        <v xml:space="preserve"> </v>
      </c>
      <c r="AM17" s="708"/>
      <c r="AN17" s="201"/>
      <c r="AO17" s="707" t="str">
        <f>'5月入力用'!AO68</f>
        <v xml:space="preserve"> </v>
      </c>
      <c r="AP17" s="708"/>
      <c r="AQ17" s="201"/>
      <c r="AR17" s="707" t="str">
        <f>'5月入力用'!AR68</f>
        <v xml:space="preserve"> </v>
      </c>
      <c r="AS17" s="708"/>
      <c r="AT17" s="203"/>
      <c r="AU17" s="707" t="str">
        <f>'5月入力用'!AU68</f>
        <v xml:space="preserve"> </v>
      </c>
      <c r="AV17" s="708"/>
      <c r="AW17" s="201"/>
      <c r="AX17" s="707" t="str">
        <f>'5月入力用'!AX68</f>
        <v xml:space="preserve"> </v>
      </c>
      <c r="AY17" s="708"/>
      <c r="AZ17" s="201"/>
      <c r="BA17" s="707" t="str">
        <f>'5月入力用'!BA68</f>
        <v xml:space="preserve"> </v>
      </c>
      <c r="BB17" s="725"/>
      <c r="BC17" s="708"/>
      <c r="BD17" s="201"/>
      <c r="BE17" s="723" t="str">
        <f>'5月入力用'!BE68</f>
        <v xml:space="preserve"> </v>
      </c>
      <c r="BF17" s="724"/>
      <c r="BG17" s="463"/>
      <c r="BH17" s="723" t="str">
        <f>'5月入力用'!BH68</f>
        <v xml:space="preserve"> </v>
      </c>
      <c r="BI17" s="724"/>
      <c r="BJ17" s="463"/>
      <c r="BK17" s="723" t="str">
        <f>'5月入力用'!BK68</f>
        <v xml:space="preserve"> </v>
      </c>
      <c r="BL17" s="724"/>
      <c r="BM17" s="463"/>
      <c r="BN17" s="723" t="str">
        <f>'5月入力用'!BN68</f>
        <v xml:space="preserve"> </v>
      </c>
      <c r="BO17" s="724"/>
      <c r="BP17" s="463"/>
      <c r="BQ17" s="723" t="str">
        <f>'5月入力用'!BQ68</f>
        <v xml:space="preserve"> </v>
      </c>
      <c r="BR17" s="724"/>
      <c r="BS17" s="463"/>
      <c r="BT17" s="723" t="str">
        <f>'5月入力用'!BT68</f>
        <v xml:space="preserve"> </v>
      </c>
      <c r="BU17" s="724"/>
      <c r="BV17" s="463"/>
      <c r="BW17" s="723" t="str">
        <f>'5月入力用'!BW68</f>
        <v xml:space="preserve"> </v>
      </c>
      <c r="BX17" s="724"/>
      <c r="BY17" s="463"/>
      <c r="BZ17" s="723" t="str">
        <f>'5月入力用'!BZ68</f>
        <v xml:space="preserve"> </v>
      </c>
      <c r="CA17" s="724"/>
      <c r="CB17" s="464"/>
      <c r="CC17" s="723" t="str">
        <f>'5月入力用'!CC68</f>
        <v xml:space="preserve"> </v>
      </c>
      <c r="CD17" s="724"/>
      <c r="CE17" s="201"/>
      <c r="CF17" s="723" t="str">
        <f>'5月入力用'!CF68</f>
        <v xml:space="preserve"> </v>
      </c>
      <c r="CG17" s="724"/>
      <c r="CH17" s="463"/>
      <c r="CI17" s="723" t="str">
        <f>'5月入力用'!CI68</f>
        <v xml:space="preserve"> </v>
      </c>
      <c r="CJ17" s="724"/>
      <c r="CK17" s="463"/>
      <c r="CL17" s="723" t="str">
        <f>'5月入力用'!CL68</f>
        <v xml:space="preserve"> </v>
      </c>
      <c r="CM17" s="724"/>
      <c r="CN17" s="463"/>
      <c r="CO17" s="723" t="str">
        <f>'5月入力用'!CO68</f>
        <v xml:space="preserve"> </v>
      </c>
      <c r="CP17" s="724"/>
      <c r="CQ17" s="463"/>
      <c r="CR17" s="723" t="str">
        <f>'5月入力用'!CR68</f>
        <v xml:space="preserve"> </v>
      </c>
      <c r="CS17" s="724"/>
      <c r="CT17" s="463"/>
      <c r="CU17" s="723" t="str">
        <f>'5月入力用'!CU68</f>
        <v xml:space="preserve"> </v>
      </c>
      <c r="CV17" s="724"/>
      <c r="CW17" s="463"/>
      <c r="CX17" s="723" t="str">
        <f>'5月入力用'!CX68</f>
        <v xml:space="preserve"> </v>
      </c>
      <c r="CY17" s="724"/>
      <c r="CZ17" s="463"/>
      <c r="DA17" s="723" t="str">
        <f>'5月入力用'!DA68</f>
        <v xml:space="preserve"> </v>
      </c>
      <c r="DB17" s="724"/>
      <c r="DC17" s="463"/>
      <c r="DD17" s="723" t="str">
        <f>'5月入力用'!DD68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5</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202</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'5月入力用'!AF71</f>
        <v xml:space="preserve"> </v>
      </c>
      <c r="AG20" s="708"/>
      <c r="AH20" s="201"/>
      <c r="AI20" s="707" t="str">
        <f>'5月入力用'!AI71</f>
        <v xml:space="preserve"> </v>
      </c>
      <c r="AJ20" s="708"/>
      <c r="AK20" s="201"/>
      <c r="AL20" s="707" t="str">
        <f>'5月入力用'!AL71</f>
        <v xml:space="preserve"> </v>
      </c>
      <c r="AM20" s="708"/>
      <c r="AN20" s="201"/>
      <c r="AO20" s="707" t="str">
        <f>'5月入力用'!AO71</f>
        <v xml:space="preserve"> </v>
      </c>
      <c r="AP20" s="708"/>
      <c r="AQ20" s="201"/>
      <c r="AR20" s="707" t="str">
        <f>'5月入力用'!AR71</f>
        <v xml:space="preserve"> </v>
      </c>
      <c r="AS20" s="708"/>
      <c r="AT20" s="203"/>
      <c r="AU20" s="707" t="str">
        <f>'5月入力用'!AU71</f>
        <v xml:space="preserve"> </v>
      </c>
      <c r="AV20" s="708"/>
      <c r="AW20" s="201"/>
      <c r="AX20" s="707" t="str">
        <f>'5月入力用'!AX71</f>
        <v xml:space="preserve"> </v>
      </c>
      <c r="AY20" s="708"/>
      <c r="AZ20" s="201"/>
      <c r="BA20" s="707" t="str">
        <f>'5月入力用'!BA71</f>
        <v xml:space="preserve"> </v>
      </c>
      <c r="BB20" s="725"/>
      <c r="BC20" s="708"/>
      <c r="BD20" s="201"/>
      <c r="BE20" s="723" t="str">
        <f>'5月入力用'!BE71</f>
        <v xml:space="preserve"> </v>
      </c>
      <c r="BF20" s="724"/>
      <c r="BG20" s="463"/>
      <c r="BH20" s="723" t="str">
        <f>'5月入力用'!BH71</f>
        <v xml:space="preserve"> </v>
      </c>
      <c r="BI20" s="724"/>
      <c r="BJ20" s="463"/>
      <c r="BK20" s="723" t="str">
        <f>'5月入力用'!BK71</f>
        <v xml:space="preserve"> </v>
      </c>
      <c r="BL20" s="724"/>
      <c r="BM20" s="463"/>
      <c r="BN20" s="723" t="str">
        <f>'5月入力用'!BN71</f>
        <v xml:space="preserve"> </v>
      </c>
      <c r="BO20" s="724"/>
      <c r="BP20" s="463"/>
      <c r="BQ20" s="723" t="str">
        <f>'5月入力用'!BQ71</f>
        <v xml:space="preserve"> </v>
      </c>
      <c r="BR20" s="724"/>
      <c r="BS20" s="463"/>
      <c r="BT20" s="723" t="str">
        <f>'5月入力用'!BT71</f>
        <v xml:space="preserve"> </v>
      </c>
      <c r="BU20" s="724"/>
      <c r="BV20" s="463"/>
      <c r="BW20" s="723" t="str">
        <f>'5月入力用'!BW71</f>
        <v xml:space="preserve"> </v>
      </c>
      <c r="BX20" s="724"/>
      <c r="BY20" s="463"/>
      <c r="BZ20" s="723" t="str">
        <f>'5月入力用'!BZ71</f>
        <v xml:space="preserve"> </v>
      </c>
      <c r="CA20" s="724"/>
      <c r="CB20" s="464"/>
      <c r="CC20" s="723" t="str">
        <f>'5月入力用'!CC71</f>
        <v xml:space="preserve"> </v>
      </c>
      <c r="CD20" s="724"/>
      <c r="CE20" s="201"/>
      <c r="CF20" s="723" t="str">
        <f>'5月入力用'!CF71</f>
        <v xml:space="preserve"> </v>
      </c>
      <c r="CG20" s="724"/>
      <c r="CH20" s="463"/>
      <c r="CI20" s="723" t="str">
        <f>'5月入力用'!CI71</f>
        <v xml:space="preserve"> </v>
      </c>
      <c r="CJ20" s="724"/>
      <c r="CK20" s="463"/>
      <c r="CL20" s="723" t="str">
        <f>'5月入力用'!CL71</f>
        <v xml:space="preserve"> </v>
      </c>
      <c r="CM20" s="724"/>
      <c r="CN20" s="463"/>
      <c r="CO20" s="723" t="str">
        <f>'5月入力用'!CO71</f>
        <v xml:space="preserve"> </v>
      </c>
      <c r="CP20" s="724"/>
      <c r="CQ20" s="463"/>
      <c r="CR20" s="723" t="str">
        <f>'5月入力用'!CR71</f>
        <v xml:space="preserve"> </v>
      </c>
      <c r="CS20" s="724"/>
      <c r="CT20" s="463"/>
      <c r="CU20" s="723" t="str">
        <f>'5月入力用'!CU71</f>
        <v xml:space="preserve"> </v>
      </c>
      <c r="CV20" s="724"/>
      <c r="CW20" s="463"/>
      <c r="CX20" s="723" t="str">
        <f>'5月入力用'!CX71</f>
        <v xml:space="preserve"> </v>
      </c>
      <c r="CY20" s="724"/>
      <c r="CZ20" s="463"/>
      <c r="DA20" s="723" t="str">
        <f>'5月入力用'!DA71</f>
        <v xml:space="preserve"> </v>
      </c>
      <c r="DB20" s="724"/>
      <c r="DC20" s="463"/>
      <c r="DD20" s="723" t="str">
        <f>'5月入力用'!DD71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'5月入力用'!N74</f>
        <v/>
      </c>
      <c r="O23" s="708"/>
      <c r="P23" s="201"/>
      <c r="Q23" s="707" t="str">
        <f>'5月入力用'!Q74</f>
        <v/>
      </c>
      <c r="R23" s="708"/>
      <c r="S23" s="291"/>
      <c r="T23" s="707" t="str">
        <f>'5月入力用'!T74</f>
        <v/>
      </c>
      <c r="U23" s="708"/>
      <c r="V23" s="201"/>
      <c r="W23" s="707" t="str">
        <f>'5月入力用'!W74</f>
        <v/>
      </c>
      <c r="X23" s="708"/>
      <c r="Y23" s="291"/>
      <c r="Z23" s="707" t="str">
        <f>'5月入力用'!Z74</f>
        <v xml:space="preserve"> </v>
      </c>
      <c r="AA23" s="708"/>
      <c r="AB23" s="201"/>
      <c r="AC23" s="707" t="str">
        <f>'5月入力用'!AC74</f>
        <v/>
      </c>
      <c r="AD23" s="708"/>
      <c r="AE23" s="195"/>
      <c r="AF23" s="707" t="str">
        <f>'5月入力用'!AF74</f>
        <v xml:space="preserve"> </v>
      </c>
      <c r="AG23" s="708"/>
      <c r="AH23" s="194"/>
      <c r="AI23" s="707" t="str">
        <f>'5月入力用'!AI74</f>
        <v xml:space="preserve"> </v>
      </c>
      <c r="AJ23" s="708"/>
      <c r="AK23" s="201"/>
      <c r="AL23" s="707" t="str">
        <f>'5月入力用'!AL74</f>
        <v xml:space="preserve"> </v>
      </c>
      <c r="AM23" s="708"/>
      <c r="AN23" s="292"/>
      <c r="AO23" s="707" t="str">
        <f>'5月入力用'!AO74</f>
        <v xml:space="preserve"> </v>
      </c>
      <c r="AP23" s="708"/>
      <c r="AQ23" s="201"/>
      <c r="AR23" s="707" t="str">
        <f>'5月入力用'!AR74</f>
        <v xml:space="preserve"> </v>
      </c>
      <c r="AS23" s="708"/>
      <c r="AT23" s="203"/>
      <c r="AU23" s="707" t="str">
        <f>'5月入力用'!AU74</f>
        <v xml:space="preserve"> </v>
      </c>
      <c r="AV23" s="708"/>
      <c r="AW23" s="201"/>
      <c r="AX23" s="707" t="str">
        <f>'5月入力用'!AX74</f>
        <v xml:space="preserve"> </v>
      </c>
      <c r="AY23" s="708"/>
      <c r="AZ23" s="201"/>
      <c r="BA23" s="707" t="str">
        <f>'5月入力用'!BA74</f>
        <v xml:space="preserve"> </v>
      </c>
      <c r="BB23" s="725"/>
      <c r="BC23" s="708"/>
      <c r="BD23" s="201"/>
      <c r="BE23" s="723" t="str">
        <f>'5月入力用'!BE74</f>
        <v xml:space="preserve"> </v>
      </c>
      <c r="BF23" s="724"/>
      <c r="BG23" s="463"/>
      <c r="BH23" s="723" t="str">
        <f>'5月入力用'!BH74</f>
        <v xml:space="preserve"> </v>
      </c>
      <c r="BI23" s="724"/>
      <c r="BJ23" s="463"/>
      <c r="BK23" s="723" t="str">
        <f>'5月入力用'!BK74</f>
        <v xml:space="preserve"> </v>
      </c>
      <c r="BL23" s="724"/>
      <c r="BM23" s="463"/>
      <c r="BN23" s="723" t="str">
        <f>'5月入力用'!BN74</f>
        <v xml:space="preserve"> </v>
      </c>
      <c r="BO23" s="724"/>
      <c r="BP23" s="463"/>
      <c r="BQ23" s="723" t="str">
        <f>'5月入力用'!BQ74</f>
        <v xml:space="preserve"> </v>
      </c>
      <c r="BR23" s="724"/>
      <c r="BS23" s="463"/>
      <c r="BT23" s="723" t="str">
        <f>'5月入力用'!BT74</f>
        <v xml:space="preserve"> </v>
      </c>
      <c r="BU23" s="724"/>
      <c r="BV23" s="463"/>
      <c r="BW23" s="723" t="str">
        <f>'5月入力用'!BW74</f>
        <v xml:space="preserve"> </v>
      </c>
      <c r="BX23" s="724"/>
      <c r="BY23" s="463"/>
      <c r="BZ23" s="723" t="str">
        <f>'5月入力用'!BZ74</f>
        <v xml:space="preserve"> </v>
      </c>
      <c r="CA23" s="724"/>
      <c r="CB23" s="464"/>
      <c r="CC23" s="723" t="str">
        <f>'5月入力用'!CC74</f>
        <v xml:space="preserve"> </v>
      </c>
      <c r="CD23" s="724"/>
      <c r="CE23" s="201"/>
      <c r="CF23" s="723" t="str">
        <f>'5月入力用'!CF74</f>
        <v xml:space="preserve"> </v>
      </c>
      <c r="CG23" s="724"/>
      <c r="CH23" s="463"/>
      <c r="CI23" s="723" t="str">
        <f>'5月入力用'!CI74</f>
        <v xml:space="preserve"> </v>
      </c>
      <c r="CJ23" s="724"/>
      <c r="CK23" s="463"/>
      <c r="CL23" s="723" t="str">
        <f>'5月入力用'!CL74</f>
        <v xml:space="preserve"> </v>
      </c>
      <c r="CM23" s="724"/>
      <c r="CN23" s="463"/>
      <c r="CO23" s="723" t="str">
        <f>'5月入力用'!CO74</f>
        <v xml:space="preserve"> </v>
      </c>
      <c r="CP23" s="724"/>
      <c r="CQ23" s="463"/>
      <c r="CR23" s="723" t="str">
        <f>'5月入力用'!CR74</f>
        <v xml:space="preserve"> </v>
      </c>
      <c r="CS23" s="724"/>
      <c r="CT23" s="463"/>
      <c r="CU23" s="723" t="str">
        <f>'5月入力用'!CU74</f>
        <v xml:space="preserve"> </v>
      </c>
      <c r="CV23" s="724"/>
      <c r="CW23" s="463"/>
      <c r="CX23" s="723" t="str">
        <f>'5月入力用'!CX74</f>
        <v xml:space="preserve"> </v>
      </c>
      <c r="CY23" s="724"/>
      <c r="CZ23" s="463"/>
      <c r="DA23" s="723" t="str">
        <f>'5月入力用'!DA74</f>
        <v xml:space="preserve"> </v>
      </c>
      <c r="DB23" s="724"/>
      <c r="DC23" s="463"/>
      <c r="DD23" s="723" t="str">
        <f>'5月入力用'!DD74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'5月入力用'!N77</f>
        <v/>
      </c>
      <c r="O26" s="708"/>
      <c r="P26" s="201"/>
      <c r="Q26" s="707" t="str">
        <f>'5月入力用'!Q77</f>
        <v/>
      </c>
      <c r="R26" s="708"/>
      <c r="S26" s="291"/>
      <c r="T26" s="707" t="str">
        <f>'5月入力用'!T77</f>
        <v/>
      </c>
      <c r="U26" s="708"/>
      <c r="V26" s="201"/>
      <c r="W26" s="707" t="str">
        <f>'5月入力用'!W77</f>
        <v/>
      </c>
      <c r="X26" s="708"/>
      <c r="Y26" s="291"/>
      <c r="Z26" s="707" t="str">
        <f>'5月入力用'!Z77</f>
        <v xml:space="preserve"> </v>
      </c>
      <c r="AA26" s="708"/>
      <c r="AB26" s="201"/>
      <c r="AC26" s="707" t="str">
        <f>'5月入力用'!AC77</f>
        <v/>
      </c>
      <c r="AD26" s="708"/>
      <c r="AE26" s="195"/>
      <c r="AF26" s="707" t="str">
        <f>'5月入力用'!AF77</f>
        <v xml:space="preserve"> </v>
      </c>
      <c r="AG26" s="708"/>
      <c r="AH26" s="194"/>
      <c r="AI26" s="707" t="str">
        <f>'5月入力用'!AI77</f>
        <v xml:space="preserve"> </v>
      </c>
      <c r="AJ26" s="708"/>
      <c r="AK26" s="201"/>
      <c r="AL26" s="707" t="str">
        <f>'5月入力用'!AL77</f>
        <v xml:space="preserve"> </v>
      </c>
      <c r="AM26" s="708"/>
      <c r="AN26" s="201"/>
      <c r="AO26" s="707" t="str">
        <f>'5月入力用'!AO77</f>
        <v xml:space="preserve"> </v>
      </c>
      <c r="AP26" s="708"/>
      <c r="AQ26" s="201"/>
      <c r="AR26" s="707" t="str">
        <f>'5月入力用'!AR77</f>
        <v xml:space="preserve"> </v>
      </c>
      <c r="AS26" s="708"/>
      <c r="AT26" s="203"/>
      <c r="AU26" s="707" t="str">
        <f>'5月入力用'!AU77</f>
        <v xml:space="preserve"> </v>
      </c>
      <c r="AV26" s="708"/>
      <c r="AW26" s="201"/>
      <c r="AX26" s="707" t="str">
        <f>'5月入力用'!AX77</f>
        <v xml:space="preserve"> </v>
      </c>
      <c r="AY26" s="708"/>
      <c r="AZ26" s="201"/>
      <c r="BA26" s="707" t="str">
        <f>'5月入力用'!BA77</f>
        <v xml:space="preserve"> </v>
      </c>
      <c r="BB26" s="725"/>
      <c r="BC26" s="708"/>
      <c r="BD26" s="201"/>
      <c r="BE26" s="723" t="str">
        <f>'5月入力用'!BE77</f>
        <v xml:space="preserve"> </v>
      </c>
      <c r="BF26" s="724"/>
      <c r="BG26" s="463"/>
      <c r="BH26" s="723" t="str">
        <f>'5月入力用'!BH77</f>
        <v xml:space="preserve"> </v>
      </c>
      <c r="BI26" s="724"/>
      <c r="BJ26" s="463"/>
      <c r="BK26" s="723" t="str">
        <f>'5月入力用'!BK77</f>
        <v xml:space="preserve"> </v>
      </c>
      <c r="BL26" s="724"/>
      <c r="BM26" s="463"/>
      <c r="BN26" s="723" t="str">
        <f>'5月入力用'!BN77</f>
        <v xml:space="preserve"> </v>
      </c>
      <c r="BO26" s="724"/>
      <c r="BP26" s="463"/>
      <c r="BQ26" s="723" t="str">
        <f>'5月入力用'!BQ77</f>
        <v xml:space="preserve"> </v>
      </c>
      <c r="BR26" s="724"/>
      <c r="BS26" s="463"/>
      <c r="BT26" s="723" t="str">
        <f>'5月入力用'!BT77</f>
        <v xml:space="preserve"> </v>
      </c>
      <c r="BU26" s="724"/>
      <c r="BV26" s="463"/>
      <c r="BW26" s="723" t="str">
        <f>'5月入力用'!BW77</f>
        <v xml:space="preserve"> </v>
      </c>
      <c r="BX26" s="724"/>
      <c r="BY26" s="463"/>
      <c r="BZ26" s="723" t="str">
        <f>'5月入力用'!BZ77</f>
        <v xml:space="preserve"> </v>
      </c>
      <c r="CA26" s="724"/>
      <c r="CB26" s="464"/>
      <c r="CC26" s="723" t="str">
        <f>'5月入力用'!CC77</f>
        <v xml:space="preserve"> </v>
      </c>
      <c r="CD26" s="724"/>
      <c r="CE26" s="201"/>
      <c r="CF26" s="723" t="str">
        <f>'5月入力用'!CF77</f>
        <v xml:space="preserve"> </v>
      </c>
      <c r="CG26" s="724"/>
      <c r="CH26" s="463"/>
      <c r="CI26" s="723" t="str">
        <f>'5月入力用'!CI77</f>
        <v xml:space="preserve"> </v>
      </c>
      <c r="CJ26" s="724"/>
      <c r="CK26" s="463"/>
      <c r="CL26" s="723" t="str">
        <f>'5月入力用'!CL77</f>
        <v xml:space="preserve"> </v>
      </c>
      <c r="CM26" s="724"/>
      <c r="CN26" s="463"/>
      <c r="CO26" s="723" t="str">
        <f>'5月入力用'!CO77</f>
        <v xml:space="preserve"> </v>
      </c>
      <c r="CP26" s="724"/>
      <c r="CQ26" s="463"/>
      <c r="CR26" s="723" t="str">
        <f>'5月入力用'!CR77</f>
        <v xml:space="preserve"> </v>
      </c>
      <c r="CS26" s="724"/>
      <c r="CT26" s="463"/>
      <c r="CU26" s="723" t="str">
        <f>'5月入力用'!CU77</f>
        <v xml:space="preserve"> </v>
      </c>
      <c r="CV26" s="724"/>
      <c r="CW26" s="463"/>
      <c r="CX26" s="723" t="str">
        <f>'5月入力用'!CX77</f>
        <v xml:space="preserve"> </v>
      </c>
      <c r="CY26" s="724"/>
      <c r="CZ26" s="463"/>
      <c r="DA26" s="723" t="str">
        <f>'5月入力用'!DA77</f>
        <v xml:space="preserve"> </v>
      </c>
      <c r="DB26" s="724"/>
      <c r="DC26" s="463"/>
      <c r="DD26" s="723" t="str">
        <f>'5月入力用'!DD77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'5月入力用'!N80</f>
        <v/>
      </c>
      <c r="O29" s="708"/>
      <c r="P29" s="201"/>
      <c r="Q29" s="707" t="str">
        <f>'5月入力用'!Q80</f>
        <v/>
      </c>
      <c r="R29" s="708"/>
      <c r="S29" s="291"/>
      <c r="T29" s="707" t="str">
        <f>'5月入力用'!T80</f>
        <v/>
      </c>
      <c r="U29" s="708"/>
      <c r="V29" s="201"/>
      <c r="W29" s="707" t="str">
        <f>'5月入力用'!W80</f>
        <v/>
      </c>
      <c r="X29" s="708"/>
      <c r="Y29" s="291"/>
      <c r="Z29" s="707" t="str">
        <f>'5月入力用'!Z80</f>
        <v xml:space="preserve"> </v>
      </c>
      <c r="AA29" s="708"/>
      <c r="AB29" s="201"/>
      <c r="AC29" s="707" t="str">
        <f>'5月入力用'!AC80</f>
        <v/>
      </c>
      <c r="AD29" s="708"/>
      <c r="AE29" s="195"/>
      <c r="AF29" s="707" t="str">
        <f>'5月入力用'!AF80</f>
        <v xml:space="preserve"> </v>
      </c>
      <c r="AG29" s="708"/>
      <c r="AH29" s="194"/>
      <c r="AI29" s="707" t="str">
        <f>'5月入力用'!AI80</f>
        <v xml:space="preserve"> </v>
      </c>
      <c r="AJ29" s="708"/>
      <c r="AK29" s="201"/>
      <c r="AL29" s="707" t="str">
        <f>'5月入力用'!AL80</f>
        <v xml:space="preserve"> </v>
      </c>
      <c r="AM29" s="708"/>
      <c r="AN29" s="201"/>
      <c r="AO29" s="707" t="str">
        <f>'5月入力用'!AO80</f>
        <v xml:space="preserve"> </v>
      </c>
      <c r="AP29" s="708"/>
      <c r="AQ29" s="201"/>
      <c r="AR29" s="707" t="str">
        <f>'5月入力用'!AR80</f>
        <v xml:space="preserve"> </v>
      </c>
      <c r="AS29" s="708"/>
      <c r="AT29" s="203"/>
      <c r="AU29" s="707" t="str">
        <f>'5月入力用'!AU80</f>
        <v xml:space="preserve"> </v>
      </c>
      <c r="AV29" s="708"/>
      <c r="AW29" s="201"/>
      <c r="AX29" s="707" t="str">
        <f>'5月入力用'!AX80</f>
        <v xml:space="preserve"> </v>
      </c>
      <c r="AY29" s="708"/>
      <c r="AZ29" s="201"/>
      <c r="BA29" s="707" t="str">
        <f>'5月入力用'!BA80</f>
        <v xml:space="preserve"> </v>
      </c>
      <c r="BB29" s="725"/>
      <c r="BC29" s="708"/>
      <c r="BD29" s="201"/>
      <c r="BE29" s="723" t="str">
        <f>'5月入力用'!BE80</f>
        <v xml:space="preserve"> </v>
      </c>
      <c r="BF29" s="724"/>
      <c r="BG29" s="463"/>
      <c r="BH29" s="723" t="str">
        <f>'5月入力用'!BH80</f>
        <v xml:space="preserve"> </v>
      </c>
      <c r="BI29" s="724"/>
      <c r="BJ29" s="463"/>
      <c r="BK29" s="723" t="str">
        <f>'5月入力用'!BK80</f>
        <v xml:space="preserve"> </v>
      </c>
      <c r="BL29" s="724"/>
      <c r="BM29" s="463"/>
      <c r="BN29" s="723" t="str">
        <f>'5月入力用'!BN80</f>
        <v xml:space="preserve"> </v>
      </c>
      <c r="BO29" s="724"/>
      <c r="BP29" s="463"/>
      <c r="BQ29" s="723" t="str">
        <f>'5月入力用'!BQ80</f>
        <v xml:space="preserve"> </v>
      </c>
      <c r="BR29" s="724"/>
      <c r="BS29" s="463"/>
      <c r="BT29" s="723" t="str">
        <f>'5月入力用'!BT80</f>
        <v xml:space="preserve"> </v>
      </c>
      <c r="BU29" s="724"/>
      <c r="BV29" s="463"/>
      <c r="BW29" s="723" t="str">
        <f>'5月入力用'!BW80</f>
        <v xml:space="preserve"> </v>
      </c>
      <c r="BX29" s="724"/>
      <c r="BY29" s="463"/>
      <c r="BZ29" s="723" t="str">
        <f>'5月入力用'!BZ80</f>
        <v xml:space="preserve"> </v>
      </c>
      <c r="CA29" s="724"/>
      <c r="CB29" s="464"/>
      <c r="CC29" s="723" t="str">
        <f>'5月入力用'!CC80</f>
        <v xml:space="preserve"> </v>
      </c>
      <c r="CD29" s="724"/>
      <c r="CE29" s="201"/>
      <c r="CF29" s="723" t="str">
        <f>'5月入力用'!CF80</f>
        <v xml:space="preserve"> </v>
      </c>
      <c r="CG29" s="724"/>
      <c r="CH29" s="463"/>
      <c r="CI29" s="723" t="str">
        <f>'5月入力用'!CI80</f>
        <v xml:space="preserve"> </v>
      </c>
      <c r="CJ29" s="724"/>
      <c r="CK29" s="463"/>
      <c r="CL29" s="723" t="str">
        <f>'5月入力用'!CL80</f>
        <v xml:space="preserve"> </v>
      </c>
      <c r="CM29" s="724"/>
      <c r="CN29" s="463"/>
      <c r="CO29" s="723" t="str">
        <f>'5月入力用'!CO80</f>
        <v xml:space="preserve"> </v>
      </c>
      <c r="CP29" s="724"/>
      <c r="CQ29" s="463"/>
      <c r="CR29" s="723" t="str">
        <f>'5月入力用'!CR80</f>
        <v xml:space="preserve"> </v>
      </c>
      <c r="CS29" s="724"/>
      <c r="CT29" s="463"/>
      <c r="CU29" s="723" t="str">
        <f>'5月入力用'!CU80</f>
        <v xml:space="preserve"> </v>
      </c>
      <c r="CV29" s="724"/>
      <c r="CW29" s="463"/>
      <c r="CX29" s="723" t="str">
        <f>'5月入力用'!CX80</f>
        <v xml:space="preserve"> </v>
      </c>
      <c r="CY29" s="724"/>
      <c r="CZ29" s="463"/>
      <c r="DA29" s="723" t="str">
        <f>'5月入力用'!DA80</f>
        <v xml:space="preserve"> </v>
      </c>
      <c r="DB29" s="724"/>
      <c r="DC29" s="463"/>
      <c r="DD29" s="723" t="str">
        <f>'5月入力用'!DD80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'5月入力用'!N83</f>
        <v xml:space="preserve"> </v>
      </c>
      <c r="O32" s="708"/>
      <c r="P32" s="201"/>
      <c r="Q32" s="707" t="str">
        <f>'5月入力用'!Q83</f>
        <v/>
      </c>
      <c r="R32" s="708"/>
      <c r="S32" s="291"/>
      <c r="T32" s="707" t="str">
        <f>'5月入力用'!T83</f>
        <v xml:space="preserve"> </v>
      </c>
      <c r="U32" s="708"/>
      <c r="V32" s="201"/>
      <c r="W32" s="707" t="str">
        <f>'5月入力用'!W83</f>
        <v/>
      </c>
      <c r="X32" s="708"/>
      <c r="Y32" s="291"/>
      <c r="Z32" s="707" t="str">
        <f>'5月入力用'!Z83</f>
        <v xml:space="preserve"> </v>
      </c>
      <c r="AA32" s="708"/>
      <c r="AB32" s="201"/>
      <c r="AC32" s="707" t="str">
        <f>'5月入力用'!AC83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11" t="str">
        <f>'5月入力用'!CC83</f>
        <v xml:space="preserve"> </v>
      </c>
      <c r="CD32" s="912"/>
      <c r="CE32" s="5"/>
      <c r="CF32" s="723" t="str">
        <f>'5月入力用'!CF83</f>
        <v xml:space="preserve"> </v>
      </c>
      <c r="CG32" s="724"/>
      <c r="CH32" s="473"/>
      <c r="CI32" s="723" t="str">
        <f>'5月入力用'!CI83</f>
        <v xml:space="preserve"> </v>
      </c>
      <c r="CJ32" s="724"/>
      <c r="CK32" s="463"/>
      <c r="CL32" s="723" t="str">
        <f>'5月入力用'!CL83</f>
        <v xml:space="preserve"> </v>
      </c>
      <c r="CM32" s="724"/>
      <c r="CN32" s="463"/>
      <c r="CO32" s="723" t="str">
        <f>'5月入力用'!CO83</f>
        <v xml:space="preserve"> </v>
      </c>
      <c r="CP32" s="724"/>
      <c r="CQ32" s="463"/>
      <c r="CR32" s="723" t="str">
        <f>'5月入力用'!CR83</f>
        <v xml:space="preserve"> </v>
      </c>
      <c r="CS32" s="724"/>
      <c r="CT32" s="463"/>
      <c r="CU32" s="723" t="str">
        <f>'5月入力用'!CU83</f>
        <v xml:space="preserve"> </v>
      </c>
      <c r="CV32" s="724"/>
      <c r="CW32" s="463"/>
      <c r="CX32" s="723" t="str">
        <f>'5月入力用'!CX83</f>
        <v xml:space="preserve"> </v>
      </c>
      <c r="CY32" s="724"/>
      <c r="CZ32" s="463"/>
      <c r="DA32" s="723" t="str">
        <f>'5月入力用'!DA83</f>
        <v xml:space="preserve"> </v>
      </c>
      <c r="DB32" s="724"/>
      <c r="DC32" s="463"/>
      <c r="DD32" s="723" t="str">
        <f>'5月入力用'!DD83</f>
        <v xml:space="preserve"> </v>
      </c>
      <c r="DE32" s="724"/>
      <c r="DF32" s="132"/>
      <c r="DG32" s="5"/>
      <c r="DH32" s="5"/>
      <c r="DI32" s="15"/>
      <c r="DJ32" s="789" t="s">
        <v>204</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93" t="s">
        <v>206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19" t="s">
        <v>35</v>
      </c>
      <c r="CD35" s="920"/>
      <c r="CE35" s="5"/>
      <c r="CF35" s="923" t="str">
        <f>'5月入力用'!CF86</f>
        <v/>
      </c>
      <c r="CG35" s="924"/>
      <c r="CH35" s="5"/>
      <c r="CI35" s="712" t="str">
        <f>'5月入力用'!CI86</f>
        <v xml:space="preserve"> </v>
      </c>
      <c r="CJ35" s="713"/>
      <c r="CK35" s="463"/>
      <c r="CL35" s="712" t="str">
        <f>'5月入力用'!CL86</f>
        <v xml:space="preserve"> </v>
      </c>
      <c r="CM35" s="713"/>
      <c r="CN35" s="463"/>
      <c r="CO35" s="712" t="str">
        <f>'5月入力用'!CO86</f>
        <v xml:space="preserve"> </v>
      </c>
      <c r="CP35" s="713"/>
      <c r="CQ35" s="463"/>
      <c r="CR35" s="712" t="str">
        <f>'5月入力用'!CR86</f>
        <v xml:space="preserve"> </v>
      </c>
      <c r="CS35" s="713"/>
      <c r="CT35" s="463"/>
      <c r="CU35" s="712" t="str">
        <f>'5月入力用'!CU86</f>
        <v xml:space="preserve"> </v>
      </c>
      <c r="CV35" s="713"/>
      <c r="CW35" s="463"/>
      <c r="CX35" s="712" t="str">
        <f>'5月入力用'!CX86</f>
        <v xml:space="preserve"> </v>
      </c>
      <c r="CY35" s="713"/>
      <c r="CZ35" s="463"/>
      <c r="DA35" s="712" t="str">
        <f>'5月入力用'!DA86</f>
        <v xml:space="preserve"> </v>
      </c>
      <c r="DB35" s="713"/>
      <c r="DC35" s="463"/>
      <c r="DD35" s="712" t="str">
        <f>'5月入力用'!DD86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21"/>
      <c r="CD36" s="922"/>
      <c r="CE36" s="5"/>
      <c r="CF36" s="925"/>
      <c r="CG36" s="926"/>
      <c r="CH36" s="5"/>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27" t="str">
        <f>'5月入力用'!CC90</f>
        <v xml:space="preserve"> </v>
      </c>
      <c r="CD39" s="928"/>
      <c r="CE39" s="194"/>
      <c r="CF39" s="707" t="str">
        <f>'5月入力用'!CF90</f>
        <v xml:space="preserve"> </v>
      </c>
      <c r="CG39" s="708"/>
      <c r="CH39" s="201"/>
      <c r="CI39" s="707" t="str">
        <f>'5月入力用'!CI90</f>
        <v xml:space="preserve"> </v>
      </c>
      <c r="CJ39" s="708"/>
      <c r="CK39" s="201"/>
      <c r="CL39" s="707" t="str">
        <f>'5月入力用'!CL90</f>
        <v xml:space="preserve"> </v>
      </c>
      <c r="CM39" s="708"/>
      <c r="CN39" s="201"/>
      <c r="CO39" s="707" t="str">
        <f>'5月入力用'!CO90</f>
        <v xml:space="preserve"> </v>
      </c>
      <c r="CP39" s="708"/>
      <c r="CQ39" s="201"/>
      <c r="CR39" s="707" t="str">
        <f>'5月入力用'!CR90</f>
        <v>1</v>
      </c>
      <c r="CS39" s="708"/>
      <c r="CT39" s="201"/>
      <c r="CU39" s="707" t="str">
        <f>'5月入力用'!CU90</f>
        <v>6</v>
      </c>
      <c r="CV39" s="708"/>
      <c r="CW39" s="201"/>
      <c r="CX39" s="707" t="str">
        <f>'5月入力用'!CX90</f>
        <v>6</v>
      </c>
      <c r="CY39" s="708"/>
      <c r="CZ39" s="201"/>
      <c r="DA39" s="707" t="str">
        <f>'5月入力用'!DA90</f>
        <v>0</v>
      </c>
      <c r="DB39" s="708"/>
      <c r="DC39" s="201"/>
      <c r="DD39" s="707" t="str">
        <f>'5月入力用'!DD90</f>
        <v>0</v>
      </c>
      <c r="DE39" s="708"/>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27" t="str">
        <f>'5月入力用'!CC93</f>
        <v xml:space="preserve"> </v>
      </c>
      <c r="CD42" s="928"/>
      <c r="CE42" s="194"/>
      <c r="CF42" s="707" t="str">
        <f>'5月入力用'!CF93</f>
        <v xml:space="preserve"> </v>
      </c>
      <c r="CG42" s="708"/>
      <c r="CH42" s="201"/>
      <c r="CI42" s="707" t="str">
        <f>'5月入力用'!CI93</f>
        <v xml:space="preserve"> </v>
      </c>
      <c r="CJ42" s="708"/>
      <c r="CK42" s="201"/>
      <c r="CL42" s="707" t="str">
        <f>'5月入力用'!CL93</f>
        <v xml:space="preserve"> </v>
      </c>
      <c r="CM42" s="708"/>
      <c r="CN42" s="201"/>
      <c r="CO42" s="707" t="str">
        <f>'5月入力用'!CO93</f>
        <v xml:space="preserve"> </v>
      </c>
      <c r="CP42" s="708"/>
      <c r="CQ42" s="201"/>
      <c r="CR42" s="707" t="str">
        <f>'5月入力用'!CR93</f>
        <v xml:space="preserve"> </v>
      </c>
      <c r="CS42" s="708"/>
      <c r="CT42" s="201"/>
      <c r="CU42" s="707" t="str">
        <f>'5月入力用'!CU93</f>
        <v xml:space="preserve"> </v>
      </c>
      <c r="CV42" s="708"/>
      <c r="CW42" s="209"/>
      <c r="CX42" s="707" t="str">
        <f>'5月入力用'!CX93</f>
        <v xml:space="preserve"> </v>
      </c>
      <c r="CY42" s="708"/>
      <c r="CZ42" s="201"/>
      <c r="DA42" s="707" t="str">
        <f>'5月入力用'!DA93</f>
        <v xml:space="preserve"> </v>
      </c>
      <c r="DB42" s="708"/>
      <c r="DC42" s="201"/>
      <c r="DD42" s="707" t="str">
        <f>'5月入力用'!DD93</f>
        <v xml:space="preserve"> </v>
      </c>
      <c r="DE42" s="708"/>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17" t="str">
        <f>'5月入力用'!BW96</f>
        <v/>
      </c>
      <c r="BX45" s="918"/>
      <c r="BY45" s="289"/>
      <c r="BZ45" s="707" t="str">
        <f>'5月入力用'!BZ96</f>
        <v/>
      </c>
      <c r="CA45" s="708"/>
      <c r="CB45" s="290"/>
      <c r="CC45" s="707" t="str">
        <f>'5月入力用'!CC96</f>
        <v/>
      </c>
      <c r="CD45" s="708"/>
      <c r="CE45" s="201"/>
      <c r="CF45" s="707" t="str">
        <f>'5月入力用'!CF96</f>
        <v/>
      </c>
      <c r="CG45" s="708"/>
      <c r="CH45" s="201"/>
      <c r="CI45" s="707" t="str">
        <f>'5月入力用'!CI96</f>
        <v/>
      </c>
      <c r="CJ45" s="708"/>
      <c r="CK45" s="201"/>
      <c r="CL45" s="707" t="str">
        <f>'5月入力用'!CL96</f>
        <v/>
      </c>
      <c r="CM45" s="708"/>
      <c r="CN45" s="201"/>
      <c r="CO45" s="707" t="str">
        <f>'5月入力用'!CO96</f>
        <v>\</v>
      </c>
      <c r="CP45" s="708"/>
      <c r="CQ45" s="201"/>
      <c r="CR45" s="707" t="str">
        <f>'5月入力用'!CR96</f>
        <v>1</v>
      </c>
      <c r="CS45" s="708"/>
      <c r="CT45" s="201"/>
      <c r="CU45" s="707" t="str">
        <f>'5月入力用'!CU96</f>
        <v>6</v>
      </c>
      <c r="CV45" s="708"/>
      <c r="CW45" s="201"/>
      <c r="CX45" s="707" t="str">
        <f>'5月入力用'!CX96</f>
        <v>6</v>
      </c>
      <c r="CY45" s="708"/>
      <c r="CZ45" s="201"/>
      <c r="DA45" s="707" t="str">
        <f>'5月入力用'!DA96</f>
        <v>0</v>
      </c>
      <c r="DB45" s="708"/>
      <c r="DC45" s="201"/>
      <c r="DD45" s="707" t="str">
        <f>'5月入力用'!DD96</f>
        <v>0</v>
      </c>
      <c r="DE45" s="708"/>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'5月入力用'!X58:Z60</f>
        <v>0</v>
      </c>
      <c r="Y58" s="553"/>
      <c r="Z58" s="553"/>
      <c r="AA58" s="553" t="str">
        <f>'5月入力用'!AA58:AC60</f>
        <v>7</v>
      </c>
      <c r="AB58" s="553"/>
      <c r="AC58" s="553"/>
      <c r="AD58" s="31"/>
      <c r="AE58" s="31"/>
      <c r="AF58" s="31"/>
      <c r="AG58" s="598" t="str">
        <f>'5月入力用'!AG58:AI60</f>
        <v>麹町</v>
      </c>
      <c r="AH58" s="598"/>
      <c r="AI58" s="598"/>
      <c r="AJ58" s="598">
        <f>'5月入力用'!AJ58:AL60</f>
        <v>0</v>
      </c>
      <c r="AK58" s="598"/>
      <c r="AL58" s="598"/>
      <c r="AM58" s="598">
        <f>'5月入力用'!AM58:AO60</f>
        <v>0</v>
      </c>
      <c r="AN58" s="598"/>
      <c r="AO58" s="598"/>
      <c r="AP58" s="598">
        <f>'5月入力用'!AP58:AR60</f>
        <v>0</v>
      </c>
      <c r="AQ58" s="598"/>
      <c r="AR58" s="598"/>
      <c r="AS58" s="598">
        <f>'5月入力用'!AS58:AU60</f>
        <v>0</v>
      </c>
      <c r="AT58" s="598"/>
      <c r="AU58" s="598"/>
      <c r="AV58" s="580" t="s">
        <v>65</v>
      </c>
      <c r="AW58" s="580"/>
      <c r="AX58" s="580"/>
      <c r="AY58" s="580"/>
      <c r="AZ58" s="580"/>
      <c r="BA58" s="31"/>
      <c r="BB58" s="31"/>
      <c r="BC58" s="553" t="str">
        <f>'5月入力用'!BC58</f>
        <v>0</v>
      </c>
      <c r="BD58" s="553"/>
      <c r="BE58" s="553"/>
      <c r="BF58" s="553" t="str">
        <f>'5月入力用'!BF58</f>
        <v>0</v>
      </c>
      <c r="BG58" s="553"/>
      <c r="BH58" s="553"/>
      <c r="BI58" s="553" t="str">
        <f>'5月入力用'!BI58</f>
        <v>0</v>
      </c>
      <c r="BJ58" s="553"/>
      <c r="BK58" s="553"/>
      <c r="BL58" s="553" t="str">
        <f>'5月入力用'!BL58</f>
        <v>3</v>
      </c>
      <c r="BM58" s="553"/>
      <c r="BN58" s="553"/>
      <c r="BO58" s="553" t="str">
        <f>'5月入力用'!BO58</f>
        <v>5</v>
      </c>
      <c r="BP58" s="553"/>
      <c r="BQ58" s="553"/>
      <c r="BR58" s="553" t="str">
        <f>'5月入力用'!BR58</f>
        <v>4</v>
      </c>
      <c r="BS58" s="553"/>
      <c r="BT58" s="553"/>
      <c r="BU58" s="553" t="str">
        <f>'5月入力用'!BU58</f>
        <v>1</v>
      </c>
      <c r="BV58" s="553"/>
      <c r="BW58" s="553"/>
      <c r="BX58" s="553" t="str">
        <f>'5月入力用'!BX58</f>
        <v>4</v>
      </c>
      <c r="BY58" s="553"/>
      <c r="BZ58" s="553"/>
      <c r="CA58" s="165"/>
      <c r="CB58" s="165"/>
      <c r="CC58" s="165"/>
      <c r="CD58" s="165"/>
      <c r="CE58" s="165"/>
      <c r="CF58" s="165"/>
      <c r="CG58" s="553" t="str">
        <f>'5月入力用'!CG58</f>
        <v>1</v>
      </c>
      <c r="CH58" s="553"/>
      <c r="CI58" s="553"/>
      <c r="CJ58" s="553" t="str">
        <f>'5月入力用'!CJ58</f>
        <v>1</v>
      </c>
      <c r="CK58" s="553"/>
      <c r="CL58" s="553"/>
      <c r="CM58" s="553" t="str">
        <f>'5月入力用'!CM58</f>
        <v>0</v>
      </c>
      <c r="CN58" s="553"/>
      <c r="CO58" s="553"/>
      <c r="CP58" s="163"/>
      <c r="CQ58" s="163"/>
      <c r="CR58" s="163"/>
      <c r="CS58" s="553" t="str">
        <f>'5月入力用'!CS58</f>
        <v>1</v>
      </c>
      <c r="CT58" s="553"/>
      <c r="CU58" s="553"/>
      <c r="CV58" s="553" t="str">
        <f>'5月入力用'!CV58</f>
        <v>2</v>
      </c>
      <c r="CW58" s="553"/>
      <c r="CX58" s="553"/>
      <c r="CY58" s="553" t="str">
        <f>'5月入力用'!CY58</f>
        <v>3</v>
      </c>
      <c r="CZ58" s="553"/>
      <c r="DA58" s="553"/>
      <c r="DB58" s="553" t="str">
        <f>'5月入力用'!DB58</f>
        <v>4</v>
      </c>
      <c r="DC58" s="553"/>
      <c r="DD58" s="553"/>
      <c r="DE58" s="553" t="str">
        <f>'5月入力用'!DE58</f>
        <v>5</v>
      </c>
      <c r="DF58" s="553"/>
      <c r="DG58" s="553"/>
      <c r="DH58" s="553" t="str">
        <f>'5月入力用'!DH58</f>
        <v>6</v>
      </c>
      <c r="DI58" s="553"/>
      <c r="DJ58" s="553"/>
      <c r="DK58" s="553" t="str">
        <f>'5月入力用'!DK58</f>
        <v>7</v>
      </c>
      <c r="DL58" s="553"/>
      <c r="DM58" s="553"/>
      <c r="DN58" s="553" t="str">
        <f>'5月入力用'!DN58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'5月入力用'!K59:R59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'5月入力用'!DK68:DM68</f>
        <v>0</v>
      </c>
      <c r="DL68" s="589"/>
      <c r="DM68" s="589"/>
      <c r="DN68" s="589" t="str">
        <f>'5月入力用'!DN68:DP68</f>
        <v>7</v>
      </c>
      <c r="DO68" s="589"/>
      <c r="DP68" s="590"/>
      <c r="DQ68" s="592" t="str">
        <f>'5月入力用'!DQ68:DS68</f>
        <v>0</v>
      </c>
      <c r="DR68" s="589"/>
      <c r="DS68" s="589"/>
      <c r="DT68" s="589" t="str">
        <f>'5月入力用'!DT68:DW68</f>
        <v>5</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'5月入力用'!DK80</f>
        <v>0</v>
      </c>
      <c r="DL80" s="588"/>
      <c r="DM80" s="588"/>
      <c r="DN80" s="588">
        <f>'5月入力用'!DN80</f>
        <v>0</v>
      </c>
      <c r="DO80" s="588"/>
      <c r="DP80" s="588"/>
      <c r="DQ80" s="35"/>
      <c r="DR80" s="35"/>
      <c r="DS80" s="35"/>
      <c r="DT80" s="588">
        <f>'5月入力用'!DT80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217</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219</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210</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'5月入力用'!AO86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'5月入力用'!R88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'5月入力用'!CC90:CD90</f>
        <v xml:space="preserve"> </v>
      </c>
      <c r="CD90" s="931"/>
      <c r="CE90" s="174"/>
      <c r="CF90" s="564" t="str">
        <f>'5月入力用'!CF90:CG90</f>
        <v xml:space="preserve"> </v>
      </c>
      <c r="CG90" s="565"/>
      <c r="CH90" s="173"/>
      <c r="CI90" s="564" t="str">
        <f>'5月入力用'!CI90:CJ90</f>
        <v xml:space="preserve"> </v>
      </c>
      <c r="CJ90" s="565"/>
      <c r="CK90" s="173"/>
      <c r="CL90" s="564" t="str">
        <f>'5月入力用'!CL90:CM90</f>
        <v xml:space="preserve"> </v>
      </c>
      <c r="CM90" s="565"/>
      <c r="CN90" s="173"/>
      <c r="CO90" s="564" t="str">
        <f>'5月入力用'!CO90:CP90</f>
        <v xml:space="preserve"> </v>
      </c>
      <c r="CP90" s="565"/>
      <c r="CQ90" s="173"/>
      <c r="CR90" s="564" t="str">
        <f>'5月入力用'!CR90:CS90</f>
        <v>1</v>
      </c>
      <c r="CS90" s="565"/>
      <c r="CT90" s="173"/>
      <c r="CU90" s="564" t="str">
        <f>'5月入力用'!CU90:CV90</f>
        <v>6</v>
      </c>
      <c r="CV90" s="565"/>
      <c r="CW90" s="173"/>
      <c r="CX90" s="564" t="str">
        <f>'5月入力用'!CX90:CY90</f>
        <v>6</v>
      </c>
      <c r="CY90" s="565"/>
      <c r="CZ90" s="173"/>
      <c r="DA90" s="564" t="str">
        <f>'5月入力用'!DA90:DB90</f>
        <v>0</v>
      </c>
      <c r="DB90" s="565"/>
      <c r="DC90" s="173"/>
      <c r="DD90" s="564" t="str">
        <f>'5月入力用'!DD90:DE90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'5月入力用'!R92:BH97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212</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'5月入力用'!CC93:CD93</f>
        <v xml:space="preserve"> </v>
      </c>
      <c r="CD93" s="931"/>
      <c r="CE93" s="174"/>
      <c r="CF93" s="564" t="str">
        <f>'5月入力用'!CF93:CG93</f>
        <v xml:space="preserve"> </v>
      </c>
      <c r="CG93" s="565"/>
      <c r="CH93" s="173"/>
      <c r="CI93" s="564" t="str">
        <f>'5月入力用'!CI93:CJ93</f>
        <v xml:space="preserve"> </v>
      </c>
      <c r="CJ93" s="565"/>
      <c r="CK93" s="173"/>
      <c r="CL93" s="564" t="str">
        <f>'5月入力用'!CL93:CM93</f>
        <v xml:space="preserve"> </v>
      </c>
      <c r="CM93" s="565"/>
      <c r="CN93" s="173"/>
      <c r="CO93" s="564" t="str">
        <f>'5月入力用'!CO93:CP93</f>
        <v xml:space="preserve"> </v>
      </c>
      <c r="CP93" s="565"/>
      <c r="CQ93" s="173"/>
      <c r="CR93" s="564" t="str">
        <f>'5月入力用'!CR93:CS93</f>
        <v xml:space="preserve"> </v>
      </c>
      <c r="CS93" s="565"/>
      <c r="CT93" s="173"/>
      <c r="CU93" s="564" t="str">
        <f>'5月入力用'!CU93:CV93</f>
        <v xml:space="preserve"> </v>
      </c>
      <c r="CV93" s="565"/>
      <c r="CW93" s="191"/>
      <c r="CX93" s="564" t="str">
        <f>'5月入力用'!CX93:CY93</f>
        <v xml:space="preserve"> </v>
      </c>
      <c r="CY93" s="565"/>
      <c r="CZ93" s="173"/>
      <c r="DA93" s="564" t="str">
        <f>'5月入力用'!DA93:DB93</f>
        <v xml:space="preserve"> </v>
      </c>
      <c r="DB93" s="565"/>
      <c r="DC93" s="173"/>
      <c r="DD93" s="564" t="str">
        <f>'5月入力用'!DD93:DE93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'5月入力用'!BW96:BX96</f>
        <v/>
      </c>
      <c r="BX96" s="931"/>
      <c r="BY96" s="104"/>
      <c r="BZ96" s="930" t="str">
        <f>'5月入力用'!BZ96:CA96</f>
        <v/>
      </c>
      <c r="CA96" s="931"/>
      <c r="CB96" s="46"/>
      <c r="CC96" s="564" t="str">
        <f>'5月入力用'!CC96:CD96</f>
        <v/>
      </c>
      <c r="CD96" s="565"/>
      <c r="CE96" s="174"/>
      <c r="CF96" s="564" t="str">
        <f>'5月入力用'!CF96:CG96</f>
        <v/>
      </c>
      <c r="CG96" s="565"/>
      <c r="CH96" s="173"/>
      <c r="CI96" s="564" t="str">
        <f>'5月入力用'!CI96:CJ96</f>
        <v/>
      </c>
      <c r="CJ96" s="565"/>
      <c r="CK96" s="173"/>
      <c r="CL96" s="564" t="str">
        <f>'5月入力用'!CL96:CM96</f>
        <v/>
      </c>
      <c r="CM96" s="565"/>
      <c r="CN96" s="173"/>
      <c r="CO96" s="564" t="str">
        <f>'5月入力用'!CO96:CP96</f>
        <v>\</v>
      </c>
      <c r="CP96" s="565"/>
      <c r="CQ96" s="173"/>
      <c r="CR96" s="564" t="str">
        <f>'5月入力用'!CR96:CS96</f>
        <v>1</v>
      </c>
      <c r="CS96" s="565"/>
      <c r="CT96" s="173"/>
      <c r="CU96" s="564" t="str">
        <f>'5月入力用'!CU96:CV96</f>
        <v>6</v>
      </c>
      <c r="CV96" s="565"/>
      <c r="CW96" s="173"/>
      <c r="CX96" s="564" t="str">
        <f>'5月入力用'!CX96:CY96</f>
        <v>6</v>
      </c>
      <c r="CY96" s="565"/>
      <c r="CZ96" s="173"/>
      <c r="DA96" s="564" t="str">
        <f>'5月入力用'!DA96:DB96</f>
        <v>0</v>
      </c>
      <c r="DB96" s="565"/>
      <c r="DC96" s="173"/>
      <c r="DD96" s="564" t="str">
        <f>'5月入力用'!DD96:DE96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Q68:DS68"/>
    <mergeCell ref="DK78:DP79"/>
    <mergeCell ref="DT78:DW78"/>
    <mergeCell ref="DT79:DW79"/>
    <mergeCell ref="DK80:DM80"/>
    <mergeCell ref="DN80:DP80"/>
    <mergeCell ref="DT80:DW80"/>
    <mergeCell ref="DT68:DW68"/>
    <mergeCell ref="DK70:DW71"/>
    <mergeCell ref="CM58:CO60"/>
    <mergeCell ref="BR58:BT60"/>
    <mergeCell ref="DJ83:DN84"/>
    <mergeCell ref="DJ85:DN87"/>
    <mergeCell ref="DI68:DJ68"/>
    <mergeCell ref="DK68:DM68"/>
    <mergeCell ref="DN68:DP68"/>
    <mergeCell ref="BC58:BE60"/>
    <mergeCell ref="BF58:BH60"/>
    <mergeCell ref="BI58:BK60"/>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35:CD36"/>
    <mergeCell ref="CF35:CG36"/>
    <mergeCell ref="CC42:CD42"/>
    <mergeCell ref="CF42:CG42"/>
    <mergeCell ref="CR35:CS36"/>
    <mergeCell ref="DD32:DE32"/>
    <mergeCell ref="DA39:DB39"/>
    <mergeCell ref="DD39:DE39"/>
    <mergeCell ref="CU35:CV36"/>
    <mergeCell ref="CX35:CY36"/>
    <mergeCell ref="CC39:CD39"/>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BT29:BU29"/>
    <mergeCell ref="BW29:BX29"/>
    <mergeCell ref="CF29:CG29"/>
    <mergeCell ref="BZ29:CA29"/>
    <mergeCell ref="CC29:CD29"/>
    <mergeCell ref="CO29:CP29"/>
    <mergeCell ref="CR29:CS29"/>
    <mergeCell ref="CU29:CV29"/>
    <mergeCell ref="DA29:DB29"/>
    <mergeCell ref="CX29:CY29"/>
    <mergeCell ref="CI29:CJ29"/>
    <mergeCell ref="CL29:CM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AI23:AJ23"/>
    <mergeCell ref="AL23:AM23"/>
    <mergeCell ref="AO23:AP23"/>
    <mergeCell ref="AR23:AS23"/>
    <mergeCell ref="AU23:AV23"/>
    <mergeCell ref="BH26:BI26"/>
    <mergeCell ref="AX23:AY23"/>
    <mergeCell ref="BA23:BC23"/>
    <mergeCell ref="BE23:BF23"/>
    <mergeCell ref="BH23:BI23"/>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F4:I5"/>
    <mergeCell ref="X5:AC6"/>
    <mergeCell ref="AI5:AX6"/>
    <mergeCell ref="BF5:BW6"/>
    <mergeCell ref="D6:F7"/>
    <mergeCell ref="BF7:BH9"/>
    <mergeCell ref="BC3:BE4"/>
    <mergeCell ref="AA7:AC9"/>
    <mergeCell ref="AG7:AU9"/>
    <mergeCell ref="AV7:AZ9"/>
    <mergeCell ref="BC7:BE9"/>
    <mergeCell ref="BF3:BW4"/>
    <mergeCell ref="BU7:BW9"/>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AI13:AJ14"/>
    <mergeCell ref="AL13:AM14"/>
    <mergeCell ref="AN13:AN14"/>
    <mergeCell ref="AO13:AP14"/>
    <mergeCell ref="AR13:AS14"/>
    <mergeCell ref="BE13:BF14"/>
    <mergeCell ref="BH13:BI14"/>
    <mergeCell ref="BK13:BL14"/>
    <mergeCell ref="AX12:AY12"/>
    <mergeCell ref="AX13:AY14"/>
    <mergeCell ref="BA13:BC14"/>
    <mergeCell ref="BD13:BD14"/>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135</v>
      </c>
      <c r="U13" s="859"/>
      <c r="V13" s="859"/>
      <c r="W13" s="859"/>
      <c r="X13" s="859"/>
      <c r="Y13" s="857"/>
      <c r="Z13" s="603">
        <f>'[1]1'!$G$25</f>
        <v>25</v>
      </c>
      <c r="AA13" s="603"/>
      <c r="AB13" s="603"/>
      <c r="AC13" s="603"/>
      <c r="AD13" s="603"/>
      <c r="AE13" s="401"/>
      <c r="AF13" s="809">
        <f>[1]内訳書!$E$37</f>
        <v>3</v>
      </c>
      <c r="AG13" s="809"/>
      <c r="AH13" s="809"/>
      <c r="AI13" s="809"/>
      <c r="AJ13" s="809"/>
      <c r="AK13" s="809"/>
      <c r="AL13" s="809"/>
      <c r="AM13" s="809"/>
      <c r="AN13" s="809"/>
      <c r="AO13" s="809"/>
      <c r="AP13" s="809"/>
      <c r="AQ13" s="809"/>
      <c r="AR13" s="809"/>
      <c r="AS13" s="809"/>
      <c r="AT13" s="430"/>
      <c r="AU13" s="809">
        <f>[1]内訳書!$G$37</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[1]内訳書!$K$37</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6</v>
      </c>
      <c r="U17" s="858"/>
      <c r="V17" s="858"/>
      <c r="W17" s="858"/>
      <c r="X17" s="858"/>
      <c r="Y17" s="603"/>
      <c r="Z17" s="858"/>
      <c r="AA17" s="858"/>
      <c r="AB17" s="858"/>
      <c r="AC17" s="858"/>
      <c r="AD17" s="858"/>
      <c r="AE17" s="401"/>
      <c r="AF17" s="809">
        <f>[1]内訳書!$AN$106</f>
        <v>1</v>
      </c>
      <c r="AG17" s="809"/>
      <c r="AH17" s="809"/>
      <c r="AI17" s="809"/>
      <c r="AJ17" s="809"/>
      <c r="AK17" s="809"/>
      <c r="AL17" s="809"/>
      <c r="AM17" s="809"/>
      <c r="AN17" s="809"/>
      <c r="AO17" s="809"/>
      <c r="AP17" s="809"/>
      <c r="AQ17" s="809"/>
      <c r="AR17" s="809"/>
      <c r="AS17" s="809"/>
      <c r="AT17" s="430"/>
      <c r="AU17" s="809">
        <f>[1]内訳書!$AO$106</f>
        <v>900000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IF([1]内訳書!$AP$106&lt;=0,"0",[1]内訳書!$AP$106)</f>
        <v>93000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6</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[1]内訳書!$W$37</f>
        <v>0</v>
      </c>
      <c r="AG26" s="809"/>
      <c r="AH26" s="809"/>
      <c r="AI26" s="809"/>
      <c r="AJ26" s="809"/>
      <c r="AK26" s="809"/>
      <c r="AL26" s="809"/>
      <c r="AM26" s="809"/>
      <c r="AN26" s="809"/>
      <c r="AO26" s="809"/>
      <c r="AP26" s="809"/>
      <c r="AQ26" s="809"/>
      <c r="AR26" s="809"/>
      <c r="AS26" s="809"/>
      <c r="AT26" s="430"/>
      <c r="AU26" s="809">
        <f>[1]内訳書!$Y$37</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[1]内訳書!$AA$37</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223</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[1]内訳書!$O$37+[1]内訳書!$O$55</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[1]内訳書!$O$38+[1]内訳書!$O$56</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109600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109600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140</v>
      </c>
      <c r="BD62" s="939"/>
      <c r="BE62" s="939"/>
      <c r="BF62" s="939"/>
      <c r="BG62" s="939"/>
      <c r="BH62" s="939"/>
      <c r="BI62" s="939"/>
      <c r="BJ62" s="939"/>
      <c r="BK62" s="939"/>
      <c r="BL62" s="939"/>
      <c r="BM62" s="939"/>
      <c r="BN62" s="939"/>
      <c r="BO62" s="939"/>
      <c r="BP62" s="939"/>
      <c r="BQ62" s="939"/>
      <c r="BR62" s="939"/>
      <c r="BS62" s="939"/>
      <c r="BT62" s="939"/>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237</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6</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6</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1</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9</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9</v>
      </c>
      <c r="CS68" s="830"/>
      <c r="CT68" s="173"/>
      <c r="CU68" s="829" t="str">
        <f>MID(TEXT(CC17,"??????????"),7,1)</f>
        <v>3</v>
      </c>
      <c r="CV68" s="830"/>
      <c r="CW68" s="173"/>
      <c r="CX68" s="829" t="str">
        <f>MID(TEXT(CC17,"??????????"),8,1)</f>
        <v>0</v>
      </c>
      <c r="CY68" s="830"/>
      <c r="CZ68" s="173"/>
      <c r="DA68" s="829" t="str">
        <f>MID(TEXT(CC17,"??????????"),9,1)</f>
        <v>0</v>
      </c>
      <c r="DB68" s="830"/>
      <c r="DC68" s="173"/>
      <c r="DD68" s="829" t="str">
        <f>MID(TEXT(CC17,"??????????"),10,1)</f>
        <v>0</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6</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238</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825" t="s">
        <v>236</v>
      </c>
      <c r="E82" s="825"/>
      <c r="F82" s="825"/>
      <c r="G82" s="825"/>
      <c r="H82" s="825"/>
      <c r="I82" s="825"/>
      <c r="J82" s="825"/>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26"/>
      <c r="E83" s="826"/>
      <c r="F83" s="826"/>
      <c r="G83" s="826"/>
      <c r="H83" s="826"/>
      <c r="I83" s="826"/>
      <c r="J83" s="826"/>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254</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26"/>
      <c r="E84" s="826"/>
      <c r="F84" s="826"/>
      <c r="G84" s="826"/>
      <c r="H84" s="826"/>
      <c r="I84" s="826"/>
      <c r="J84" s="826"/>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1</v>
      </c>
      <c r="CP90" s="565"/>
      <c r="CQ90" s="173"/>
      <c r="CR90" s="564" t="str">
        <f>MID(TEXT(CC39,"??????????"),6,1)</f>
        <v>0</v>
      </c>
      <c r="CS90" s="565"/>
      <c r="CT90" s="173"/>
      <c r="CU90" s="564" t="str">
        <f>MID(TEXT(CC39,"??????????"),7,1)</f>
        <v>9</v>
      </c>
      <c r="CV90" s="565"/>
      <c r="CW90" s="173"/>
      <c r="CX90" s="564" t="str">
        <f>MID(TEXT(CC39,"??????????"),8,1)</f>
        <v>6</v>
      </c>
      <c r="CY90" s="565"/>
      <c r="CZ90" s="173"/>
      <c r="DA90" s="564" t="str">
        <f>MID(TEXT(CC39,"??????????"),9,1)</f>
        <v>0</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v>
      </c>
      <c r="CM96" s="565"/>
      <c r="CN96" s="173"/>
      <c r="CO96" s="564" t="str">
        <f>IF(OR(EN122=0,LEN(EN122)-5&lt;=0),"",MID(EN122,LEN(EN122)-5,1))</f>
        <v>1</v>
      </c>
      <c r="CP96" s="565"/>
      <c r="CQ96" s="173"/>
      <c r="CR96" s="564" t="str">
        <f>IF(OR(EN122=0,LEN(EN122)-4&lt;=0),"",MID(EN122,LEN(EN122)-4,1))</f>
        <v>0</v>
      </c>
      <c r="CS96" s="565"/>
      <c r="CT96" s="173"/>
      <c r="CU96" s="564" t="str">
        <f>IF(OR(EN122=0,LEN(EN122)-3&lt;=0),"",MID(EN122,LEN(EN122)-3,1))</f>
        <v>9</v>
      </c>
      <c r="CV96" s="565"/>
      <c r="CW96" s="173"/>
      <c r="CX96" s="564" t="str">
        <f>IF(OR(EN122=0,LEN(EN122)-2&lt;=0),"",MID(EN122,LEN(EN122)-2,1))</f>
        <v>6</v>
      </c>
      <c r="CY96" s="565"/>
      <c r="CZ96" s="173"/>
      <c r="DA96" s="564" t="str">
        <f>IF(OR(EN122=0,LEN(EN122)-1&lt;=0),"",MID(EN122,LEN(EN122)-1,1))</f>
        <v>0</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N68:O68"/>
    <mergeCell ref="Q68:R68"/>
    <mergeCell ref="T68:U68"/>
    <mergeCell ref="W68:X68"/>
    <mergeCell ref="AL68:AM68"/>
    <mergeCell ref="AO68:AP68"/>
    <mergeCell ref="AR68:AS68"/>
    <mergeCell ref="AU68:AV68"/>
    <mergeCell ref="AX68:AY68"/>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CO64:CP65"/>
    <mergeCell ref="CR64:CS65"/>
    <mergeCell ref="DD63:DE63"/>
    <mergeCell ref="DJ63:DW64"/>
    <mergeCell ref="DK65:DM67"/>
    <mergeCell ref="DP65:DQ67"/>
    <mergeCell ref="DT65:DW67"/>
    <mergeCell ref="DN66:DO67"/>
    <mergeCell ref="DA64:DB65"/>
    <mergeCell ref="DD64:DE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T27:DW27"/>
    <mergeCell ref="N26:R27"/>
    <mergeCell ref="S26:S27"/>
    <mergeCell ref="T26:X27"/>
    <mergeCell ref="Y26:Y27"/>
    <mergeCell ref="Z26:AD27"/>
    <mergeCell ref="AF26:AS27"/>
    <mergeCell ref="AU26:CA27"/>
    <mergeCell ref="CC26:DE27"/>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B3:E5"/>
    <mergeCell ref="F3:I3"/>
    <mergeCell ref="K3:P5"/>
    <mergeCell ref="F4:I5"/>
    <mergeCell ref="B11:K11"/>
    <mergeCell ref="P11:AB11"/>
    <mergeCell ref="AJ11:AP11"/>
    <mergeCell ref="R3:AA4"/>
    <mergeCell ref="AH3:AX4"/>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'6月入力用'!N64</f>
        <v>0</v>
      </c>
      <c r="O13" s="733"/>
      <c r="P13" s="194"/>
      <c r="Q13" s="732" t="str">
        <f>'6月入力用'!Q64</f>
        <v>7</v>
      </c>
      <c r="R13" s="733"/>
      <c r="S13" s="908"/>
      <c r="T13" s="732" t="str">
        <f>'6月入力用'!T64</f>
        <v>0</v>
      </c>
      <c r="U13" s="733"/>
      <c r="V13" s="194"/>
      <c r="W13" s="732" t="str">
        <f>'6月入力用'!W64</f>
        <v>6</v>
      </c>
      <c r="X13" s="733"/>
      <c r="Y13" s="909"/>
      <c r="Z13" s="732" t="str">
        <f>'6月入力用'!Z64</f>
        <v>2</v>
      </c>
      <c r="AA13" s="733"/>
      <c r="AB13" s="194"/>
      <c r="AC13" s="732" t="str">
        <f>'6月入力用'!AC64</f>
        <v>5</v>
      </c>
      <c r="AD13" s="733"/>
      <c r="AE13" s="195"/>
      <c r="AF13" s="732" t="str">
        <f>'6月入力用'!AF64</f>
        <v xml:space="preserve"> </v>
      </c>
      <c r="AG13" s="733"/>
      <c r="AH13" s="194"/>
      <c r="AI13" s="732" t="str">
        <f>'6月入力用'!AI64</f>
        <v xml:space="preserve"> </v>
      </c>
      <c r="AJ13" s="733"/>
      <c r="AK13" s="194"/>
      <c r="AL13" s="732" t="str">
        <f>'6月入力用'!AL64</f>
        <v xml:space="preserve"> </v>
      </c>
      <c r="AM13" s="733"/>
      <c r="AN13" s="763"/>
      <c r="AO13" s="732" t="str">
        <f>'6月入力用'!AO64</f>
        <v xml:space="preserve"> </v>
      </c>
      <c r="AP13" s="733"/>
      <c r="AQ13" s="194"/>
      <c r="AR13" s="732" t="str">
        <f>'6月入力用'!AR64</f>
        <v>3</v>
      </c>
      <c r="AS13" s="733"/>
      <c r="AT13" s="195"/>
      <c r="AU13" s="712" t="str">
        <f>'6月入力用'!AU64</f>
        <v xml:space="preserve"> </v>
      </c>
      <c r="AV13" s="713"/>
      <c r="AW13" s="457"/>
      <c r="AX13" s="712" t="str">
        <f>'6月入力用'!AX64</f>
        <v xml:space="preserve"> </v>
      </c>
      <c r="AY13" s="713"/>
      <c r="AZ13" s="457"/>
      <c r="BA13" s="712" t="str">
        <f>'6月入力用'!BA64</f>
        <v xml:space="preserve"> </v>
      </c>
      <c r="BB13" s="943"/>
      <c r="BC13" s="713"/>
      <c r="BD13" s="755"/>
      <c r="BE13" s="712" t="str">
        <f>'6月入力用'!BE64</f>
        <v xml:space="preserve"> </v>
      </c>
      <c r="BF13" s="713"/>
      <c r="BG13" s="457"/>
      <c r="BH13" s="712" t="str">
        <f>'6月入力用'!BH64</f>
        <v>1</v>
      </c>
      <c r="BI13" s="713"/>
      <c r="BJ13" s="457"/>
      <c r="BK13" s="712" t="str">
        <f>'6月入力用'!BK64</f>
        <v>0</v>
      </c>
      <c r="BL13" s="713"/>
      <c r="BM13" s="755"/>
      <c r="BN13" s="712" t="str">
        <f>'6月入力用'!BN64</f>
        <v>1</v>
      </c>
      <c r="BO13" s="713"/>
      <c r="BP13" s="457"/>
      <c r="BQ13" s="712" t="str">
        <f>'6月入力用'!BQ64</f>
        <v>0</v>
      </c>
      <c r="BR13" s="713"/>
      <c r="BS13" s="457"/>
      <c r="BT13" s="712" t="str">
        <f>'6月入力用'!BT64</f>
        <v>0</v>
      </c>
      <c r="BU13" s="713"/>
      <c r="BV13" s="755"/>
      <c r="BW13" s="712" t="str">
        <f>'6月入力用'!BW64</f>
        <v>0</v>
      </c>
      <c r="BX13" s="713"/>
      <c r="BY13" s="457"/>
      <c r="BZ13" s="712" t="str">
        <f>'6月入力用'!BZ64</f>
        <v>0</v>
      </c>
      <c r="CA13" s="713"/>
      <c r="CB13" s="195"/>
      <c r="CC13" s="712" t="str">
        <f>'6月入力用'!CC64</f>
        <v xml:space="preserve"> </v>
      </c>
      <c r="CD13" s="713"/>
      <c r="CE13" s="457"/>
      <c r="CF13" s="712" t="str">
        <f>'6月入力用'!CF64</f>
        <v xml:space="preserve"> </v>
      </c>
      <c r="CG13" s="713"/>
      <c r="CH13" s="457"/>
      <c r="CI13" s="712" t="str">
        <f>'6月入力用'!CI64</f>
        <v xml:space="preserve"> </v>
      </c>
      <c r="CJ13" s="713"/>
      <c r="CK13" s="457"/>
      <c r="CL13" s="712" t="str">
        <f>'6月入力用'!CL64</f>
        <v xml:space="preserve"> </v>
      </c>
      <c r="CM13" s="713"/>
      <c r="CN13" s="457"/>
      <c r="CO13" s="712" t="str">
        <f>'6月入力用'!CO64</f>
        <v xml:space="preserve"> </v>
      </c>
      <c r="CP13" s="713"/>
      <c r="CQ13" s="457"/>
      <c r="CR13" s="712" t="str">
        <f>'6月入力用'!CR64</f>
        <v>1</v>
      </c>
      <c r="CS13" s="713"/>
      <c r="CT13" s="457"/>
      <c r="CU13" s="712" t="str">
        <f>'6月入力用'!CU64</f>
        <v>6</v>
      </c>
      <c r="CV13" s="713"/>
      <c r="CW13" s="457"/>
      <c r="CX13" s="712" t="str">
        <f>'6月入力用'!CX64</f>
        <v>6</v>
      </c>
      <c r="CY13" s="713"/>
      <c r="CZ13" s="457"/>
      <c r="DA13" s="712" t="str">
        <f>'6月入力用'!DA64</f>
        <v>0</v>
      </c>
      <c r="DB13" s="713"/>
      <c r="DC13" s="457"/>
      <c r="DD13" s="712" t="str">
        <f>'6月入力用'!DD64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'6月入力用'!N68</f>
        <v>0</v>
      </c>
      <c r="O17" s="708"/>
      <c r="P17" s="201"/>
      <c r="Q17" s="707" t="str">
        <f>'6月入力用'!Q68</f>
        <v>7</v>
      </c>
      <c r="R17" s="708"/>
      <c r="S17" s="291"/>
      <c r="T17" s="707" t="str">
        <f>'6月入力用'!T68</f>
        <v>0</v>
      </c>
      <c r="U17" s="708"/>
      <c r="V17" s="201"/>
      <c r="W17" s="707" t="str">
        <f>'6月入力用'!W68</f>
        <v>6</v>
      </c>
      <c r="X17" s="708"/>
      <c r="Y17" s="291"/>
      <c r="Z17" s="707" t="str">
        <f>'6月入力用'!Z68</f>
        <v xml:space="preserve"> </v>
      </c>
      <c r="AA17" s="708"/>
      <c r="AB17" s="201"/>
      <c r="AC17" s="707" t="str">
        <f>'6月入力用'!AC68</f>
        <v/>
      </c>
      <c r="AD17" s="708"/>
      <c r="AE17" s="203"/>
      <c r="AF17" s="707" t="str">
        <f>'6月入力用'!AF68</f>
        <v xml:space="preserve"> </v>
      </c>
      <c r="AG17" s="708"/>
      <c r="AH17" s="201"/>
      <c r="AI17" s="707" t="str">
        <f>'6月入力用'!AI68</f>
        <v xml:space="preserve"> </v>
      </c>
      <c r="AJ17" s="708"/>
      <c r="AK17" s="201"/>
      <c r="AL17" s="707" t="str">
        <f>'6月入力用'!AL68</f>
        <v xml:space="preserve"> </v>
      </c>
      <c r="AM17" s="708"/>
      <c r="AN17" s="201"/>
      <c r="AO17" s="707" t="str">
        <f>'6月入力用'!AO68</f>
        <v xml:space="preserve"> </v>
      </c>
      <c r="AP17" s="708"/>
      <c r="AQ17" s="201"/>
      <c r="AR17" s="707" t="str">
        <f>'6月入力用'!AR68</f>
        <v>1</v>
      </c>
      <c r="AS17" s="708"/>
      <c r="AT17" s="203"/>
      <c r="AU17" s="723" t="str">
        <f>'6月入力用'!AU68</f>
        <v xml:space="preserve"> </v>
      </c>
      <c r="AV17" s="724"/>
      <c r="AW17" s="463"/>
      <c r="AX17" s="723" t="str">
        <f>'6月入力用'!AX68</f>
        <v xml:space="preserve"> </v>
      </c>
      <c r="AY17" s="724"/>
      <c r="AZ17" s="463"/>
      <c r="BA17" s="723" t="str">
        <f>'6月入力用'!BA68</f>
        <v xml:space="preserve"> </v>
      </c>
      <c r="BB17" s="945"/>
      <c r="BC17" s="724"/>
      <c r="BD17" s="463"/>
      <c r="BE17" s="723" t="str">
        <f>'6月入力用'!BE68</f>
        <v xml:space="preserve"> </v>
      </c>
      <c r="BF17" s="724"/>
      <c r="BG17" s="463"/>
      <c r="BH17" s="723" t="str">
        <f>'6月入力用'!BH68</f>
        <v xml:space="preserve"> </v>
      </c>
      <c r="BI17" s="724"/>
      <c r="BJ17" s="463"/>
      <c r="BK17" s="723" t="str">
        <f>'6月入力用'!BK68</f>
        <v>9</v>
      </c>
      <c r="BL17" s="724"/>
      <c r="BM17" s="463"/>
      <c r="BN17" s="723" t="str">
        <f>'6月入力用'!BN68</f>
        <v>0</v>
      </c>
      <c r="BO17" s="724"/>
      <c r="BP17" s="463"/>
      <c r="BQ17" s="723" t="str">
        <f>'6月入力用'!BQ68</f>
        <v>0</v>
      </c>
      <c r="BR17" s="724"/>
      <c r="BS17" s="463"/>
      <c r="BT17" s="723" t="str">
        <f>'6月入力用'!BT68</f>
        <v>0</v>
      </c>
      <c r="BU17" s="724"/>
      <c r="BV17" s="463"/>
      <c r="BW17" s="723" t="str">
        <f>'6月入力用'!BW68</f>
        <v>0</v>
      </c>
      <c r="BX17" s="724"/>
      <c r="BY17" s="463"/>
      <c r="BZ17" s="723" t="str">
        <f>'6月入力用'!BZ68</f>
        <v>0</v>
      </c>
      <c r="CA17" s="724"/>
      <c r="CB17" s="203"/>
      <c r="CC17" s="723" t="str">
        <f>'6月入力用'!CC68</f>
        <v xml:space="preserve"> </v>
      </c>
      <c r="CD17" s="724"/>
      <c r="CE17" s="463"/>
      <c r="CF17" s="723" t="str">
        <f>'6月入力用'!CF68</f>
        <v xml:space="preserve"> </v>
      </c>
      <c r="CG17" s="724"/>
      <c r="CH17" s="463"/>
      <c r="CI17" s="723" t="str">
        <f>'6月入力用'!CI68</f>
        <v xml:space="preserve"> </v>
      </c>
      <c r="CJ17" s="724"/>
      <c r="CK17" s="463"/>
      <c r="CL17" s="723" t="str">
        <f>'6月入力用'!CL68</f>
        <v xml:space="preserve"> </v>
      </c>
      <c r="CM17" s="724"/>
      <c r="CN17" s="463"/>
      <c r="CO17" s="723" t="str">
        <f>'6月入力用'!CO68</f>
        <v xml:space="preserve"> </v>
      </c>
      <c r="CP17" s="724"/>
      <c r="CQ17" s="463"/>
      <c r="CR17" s="723" t="str">
        <f>'6月入力用'!CR68</f>
        <v>9</v>
      </c>
      <c r="CS17" s="724"/>
      <c r="CT17" s="463"/>
      <c r="CU17" s="723" t="str">
        <f>'6月入力用'!CU68</f>
        <v>3</v>
      </c>
      <c r="CV17" s="724"/>
      <c r="CW17" s="463"/>
      <c r="CX17" s="723" t="str">
        <f>'6月入力用'!CX68</f>
        <v>0</v>
      </c>
      <c r="CY17" s="724"/>
      <c r="CZ17" s="463"/>
      <c r="DA17" s="723" t="str">
        <f>'6月入力用'!DA68</f>
        <v>0</v>
      </c>
      <c r="DB17" s="724"/>
      <c r="DC17" s="463"/>
      <c r="DD17" s="723" t="str">
        <f>'6月入力用'!DD68</f>
        <v>0</v>
      </c>
      <c r="DE17" s="724"/>
      <c r="DF17" s="132"/>
      <c r="DG17" s="5"/>
      <c r="DH17" s="5"/>
      <c r="DI17" s="120"/>
      <c r="DJ17" s="310"/>
      <c r="DK17" s="698" t="str">
        <f>DK68</f>
        <v>0</v>
      </c>
      <c r="DL17" s="699"/>
      <c r="DM17" s="699"/>
      <c r="DN17" s="699" t="str">
        <f>DN68</f>
        <v>7</v>
      </c>
      <c r="DO17" s="699"/>
      <c r="DP17" s="699"/>
      <c r="DQ17" s="757" t="str">
        <f>DQ68</f>
        <v>0</v>
      </c>
      <c r="DR17" s="699"/>
      <c r="DS17" s="699"/>
      <c r="DT17" s="699" t="str">
        <f>DT68</f>
        <v>6</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'6月入力用'!AF71</f>
        <v xml:space="preserve"> </v>
      </c>
      <c r="AG20" s="708"/>
      <c r="AH20" s="201"/>
      <c r="AI20" s="707" t="str">
        <f>'6月入力用'!AI71</f>
        <v xml:space="preserve"> </v>
      </c>
      <c r="AJ20" s="708"/>
      <c r="AK20" s="201"/>
      <c r="AL20" s="707" t="str">
        <f>'6月入力用'!AL71</f>
        <v xml:space="preserve"> </v>
      </c>
      <c r="AM20" s="708"/>
      <c r="AN20" s="201"/>
      <c r="AO20" s="707" t="str">
        <f>'6月入力用'!AO71</f>
        <v xml:space="preserve"> </v>
      </c>
      <c r="AP20" s="708"/>
      <c r="AQ20" s="201"/>
      <c r="AR20" s="707" t="str">
        <f>'6月入力用'!AR71</f>
        <v xml:space="preserve"> </v>
      </c>
      <c r="AS20" s="708"/>
      <c r="AT20" s="203"/>
      <c r="AU20" s="723" t="str">
        <f>'6月入力用'!AU71</f>
        <v xml:space="preserve"> </v>
      </c>
      <c r="AV20" s="724"/>
      <c r="AW20" s="463"/>
      <c r="AX20" s="723" t="str">
        <f>'6月入力用'!AX71</f>
        <v xml:space="preserve"> </v>
      </c>
      <c r="AY20" s="724"/>
      <c r="AZ20" s="463"/>
      <c r="BA20" s="723" t="str">
        <f>'6月入力用'!BA71</f>
        <v xml:space="preserve"> </v>
      </c>
      <c r="BB20" s="945"/>
      <c r="BC20" s="724"/>
      <c r="BD20" s="463"/>
      <c r="BE20" s="723" t="str">
        <f>'6月入力用'!BE71</f>
        <v xml:space="preserve"> </v>
      </c>
      <c r="BF20" s="724"/>
      <c r="BG20" s="463"/>
      <c r="BH20" s="723" t="str">
        <f>'6月入力用'!BH71</f>
        <v xml:space="preserve"> </v>
      </c>
      <c r="BI20" s="724"/>
      <c r="BJ20" s="463"/>
      <c r="BK20" s="723" t="str">
        <f>'6月入力用'!BK71</f>
        <v xml:space="preserve"> </v>
      </c>
      <c r="BL20" s="724"/>
      <c r="BM20" s="463"/>
      <c r="BN20" s="723" t="str">
        <f>'6月入力用'!BN71</f>
        <v xml:space="preserve"> </v>
      </c>
      <c r="BO20" s="724"/>
      <c r="BP20" s="463"/>
      <c r="BQ20" s="723" t="str">
        <f>'6月入力用'!BQ71</f>
        <v xml:space="preserve"> </v>
      </c>
      <c r="BR20" s="724"/>
      <c r="BS20" s="463"/>
      <c r="BT20" s="723" t="str">
        <f>'6月入力用'!BT71</f>
        <v xml:space="preserve"> </v>
      </c>
      <c r="BU20" s="724"/>
      <c r="BV20" s="463"/>
      <c r="BW20" s="723" t="str">
        <f>'6月入力用'!BW71</f>
        <v xml:space="preserve"> </v>
      </c>
      <c r="BX20" s="724"/>
      <c r="BY20" s="463"/>
      <c r="BZ20" s="723" t="str">
        <f>'6月入力用'!BZ71</f>
        <v xml:space="preserve"> </v>
      </c>
      <c r="CA20" s="724"/>
      <c r="CB20" s="203"/>
      <c r="CC20" s="723" t="str">
        <f>'6月入力用'!CC71</f>
        <v xml:space="preserve"> </v>
      </c>
      <c r="CD20" s="724"/>
      <c r="CE20" s="463"/>
      <c r="CF20" s="723" t="str">
        <f>'6月入力用'!CF71</f>
        <v xml:space="preserve"> </v>
      </c>
      <c r="CG20" s="724"/>
      <c r="CH20" s="463"/>
      <c r="CI20" s="723" t="str">
        <f>'6月入力用'!CI71</f>
        <v xml:space="preserve"> </v>
      </c>
      <c r="CJ20" s="724"/>
      <c r="CK20" s="463"/>
      <c r="CL20" s="723" t="str">
        <f>'6月入力用'!CL71</f>
        <v xml:space="preserve"> </v>
      </c>
      <c r="CM20" s="724"/>
      <c r="CN20" s="463"/>
      <c r="CO20" s="723" t="str">
        <f>'6月入力用'!CO71</f>
        <v xml:space="preserve"> </v>
      </c>
      <c r="CP20" s="724"/>
      <c r="CQ20" s="463"/>
      <c r="CR20" s="723" t="str">
        <f>'6月入力用'!CR71</f>
        <v xml:space="preserve"> </v>
      </c>
      <c r="CS20" s="724"/>
      <c r="CT20" s="463"/>
      <c r="CU20" s="723" t="str">
        <f>'6月入力用'!CU71</f>
        <v xml:space="preserve"> </v>
      </c>
      <c r="CV20" s="724"/>
      <c r="CW20" s="463"/>
      <c r="CX20" s="723" t="str">
        <f>'6月入力用'!CX71</f>
        <v xml:space="preserve"> </v>
      </c>
      <c r="CY20" s="724"/>
      <c r="CZ20" s="463"/>
      <c r="DA20" s="723" t="str">
        <f>'6月入力用'!DA71</f>
        <v xml:space="preserve"> </v>
      </c>
      <c r="DB20" s="724"/>
      <c r="DC20" s="463"/>
      <c r="DD20" s="723" t="str">
        <f>'6月入力用'!DD71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'6月入力用'!N74</f>
        <v/>
      </c>
      <c r="O23" s="708"/>
      <c r="P23" s="201"/>
      <c r="Q23" s="707" t="str">
        <f>'6月入力用'!Q74</f>
        <v/>
      </c>
      <c r="R23" s="708"/>
      <c r="S23" s="291"/>
      <c r="T23" s="707" t="str">
        <f>'6月入力用'!T74</f>
        <v/>
      </c>
      <c r="U23" s="708"/>
      <c r="V23" s="201"/>
      <c r="W23" s="707" t="str">
        <f>'6月入力用'!W74</f>
        <v/>
      </c>
      <c r="X23" s="708"/>
      <c r="Y23" s="291"/>
      <c r="Z23" s="707" t="str">
        <f>'6月入力用'!Z74</f>
        <v xml:space="preserve"> </v>
      </c>
      <c r="AA23" s="708"/>
      <c r="AB23" s="201"/>
      <c r="AC23" s="707" t="str">
        <f>'6月入力用'!AC74</f>
        <v/>
      </c>
      <c r="AD23" s="708"/>
      <c r="AE23" s="195"/>
      <c r="AF23" s="707" t="str">
        <f>'6月入力用'!AF74</f>
        <v xml:space="preserve"> </v>
      </c>
      <c r="AG23" s="708"/>
      <c r="AH23" s="194"/>
      <c r="AI23" s="707" t="str">
        <f>'6月入力用'!AI74</f>
        <v xml:space="preserve"> </v>
      </c>
      <c r="AJ23" s="708"/>
      <c r="AK23" s="201"/>
      <c r="AL23" s="707" t="str">
        <f>'6月入力用'!AL74</f>
        <v xml:space="preserve"> </v>
      </c>
      <c r="AM23" s="708"/>
      <c r="AN23" s="292"/>
      <c r="AO23" s="707" t="str">
        <f>'6月入力用'!AO74</f>
        <v xml:space="preserve"> </v>
      </c>
      <c r="AP23" s="708"/>
      <c r="AQ23" s="201"/>
      <c r="AR23" s="707" t="str">
        <f>'6月入力用'!AR74</f>
        <v xml:space="preserve"> </v>
      </c>
      <c r="AS23" s="708"/>
      <c r="AT23" s="203"/>
      <c r="AU23" s="723" t="str">
        <f>'6月入力用'!AU74</f>
        <v xml:space="preserve"> </v>
      </c>
      <c r="AV23" s="724"/>
      <c r="AW23" s="463"/>
      <c r="AX23" s="723" t="str">
        <f>'6月入力用'!AX74</f>
        <v xml:space="preserve"> </v>
      </c>
      <c r="AY23" s="724"/>
      <c r="AZ23" s="463"/>
      <c r="BA23" s="723" t="str">
        <f>'6月入力用'!BA74</f>
        <v xml:space="preserve"> </v>
      </c>
      <c r="BB23" s="945"/>
      <c r="BC23" s="724"/>
      <c r="BD23" s="463"/>
      <c r="BE23" s="723" t="str">
        <f>'6月入力用'!BE74</f>
        <v xml:space="preserve"> </v>
      </c>
      <c r="BF23" s="724"/>
      <c r="BG23" s="463"/>
      <c r="BH23" s="723" t="str">
        <f>'6月入力用'!BH74</f>
        <v xml:space="preserve"> </v>
      </c>
      <c r="BI23" s="724"/>
      <c r="BJ23" s="463"/>
      <c r="BK23" s="723" t="str">
        <f>'6月入力用'!BK74</f>
        <v xml:space="preserve"> </v>
      </c>
      <c r="BL23" s="724"/>
      <c r="BM23" s="463"/>
      <c r="BN23" s="723" t="str">
        <f>'6月入力用'!BN74</f>
        <v xml:space="preserve"> </v>
      </c>
      <c r="BO23" s="724"/>
      <c r="BP23" s="463"/>
      <c r="BQ23" s="723" t="str">
        <f>'6月入力用'!BQ74</f>
        <v xml:space="preserve"> </v>
      </c>
      <c r="BR23" s="724"/>
      <c r="BS23" s="463"/>
      <c r="BT23" s="723" t="str">
        <f>'6月入力用'!BT74</f>
        <v xml:space="preserve"> </v>
      </c>
      <c r="BU23" s="724"/>
      <c r="BV23" s="463"/>
      <c r="BW23" s="723" t="str">
        <f>'6月入力用'!BW74</f>
        <v xml:space="preserve"> </v>
      </c>
      <c r="BX23" s="724"/>
      <c r="BY23" s="463"/>
      <c r="BZ23" s="723" t="str">
        <f>'6月入力用'!BZ74</f>
        <v xml:space="preserve"> </v>
      </c>
      <c r="CA23" s="724"/>
      <c r="CB23" s="203"/>
      <c r="CC23" s="723" t="str">
        <f>'6月入力用'!CC74</f>
        <v xml:space="preserve"> </v>
      </c>
      <c r="CD23" s="724"/>
      <c r="CE23" s="463"/>
      <c r="CF23" s="723" t="str">
        <f>'6月入力用'!CF74</f>
        <v xml:space="preserve"> </v>
      </c>
      <c r="CG23" s="724"/>
      <c r="CH23" s="463"/>
      <c r="CI23" s="723" t="str">
        <f>'6月入力用'!CI74</f>
        <v xml:space="preserve"> </v>
      </c>
      <c r="CJ23" s="724"/>
      <c r="CK23" s="463"/>
      <c r="CL23" s="723" t="str">
        <f>'6月入力用'!CL74</f>
        <v xml:space="preserve"> </v>
      </c>
      <c r="CM23" s="724"/>
      <c r="CN23" s="463"/>
      <c r="CO23" s="723" t="str">
        <f>'6月入力用'!CO74</f>
        <v xml:space="preserve"> </v>
      </c>
      <c r="CP23" s="724"/>
      <c r="CQ23" s="463"/>
      <c r="CR23" s="723" t="str">
        <f>'6月入力用'!CR74</f>
        <v xml:space="preserve"> </v>
      </c>
      <c r="CS23" s="724"/>
      <c r="CT23" s="463"/>
      <c r="CU23" s="723" t="str">
        <f>'6月入力用'!CU74</f>
        <v xml:space="preserve"> </v>
      </c>
      <c r="CV23" s="724"/>
      <c r="CW23" s="463"/>
      <c r="CX23" s="723" t="str">
        <f>'6月入力用'!CX74</f>
        <v xml:space="preserve"> </v>
      </c>
      <c r="CY23" s="724"/>
      <c r="CZ23" s="463"/>
      <c r="DA23" s="723" t="str">
        <f>'6月入力用'!DA74</f>
        <v xml:space="preserve"> </v>
      </c>
      <c r="DB23" s="724"/>
      <c r="DC23" s="463"/>
      <c r="DD23" s="723" t="str">
        <f>'6月入力用'!DD74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'6月入力用'!N77</f>
        <v/>
      </c>
      <c r="O26" s="708"/>
      <c r="P26" s="201"/>
      <c r="Q26" s="707" t="str">
        <f>'6月入力用'!Q77</f>
        <v/>
      </c>
      <c r="R26" s="708"/>
      <c r="S26" s="291"/>
      <c r="T26" s="707" t="str">
        <f>'6月入力用'!T77</f>
        <v/>
      </c>
      <c r="U26" s="708"/>
      <c r="V26" s="201"/>
      <c r="W26" s="707" t="str">
        <f>'6月入力用'!W77</f>
        <v/>
      </c>
      <c r="X26" s="708"/>
      <c r="Y26" s="291"/>
      <c r="Z26" s="707" t="str">
        <f>'6月入力用'!Z77</f>
        <v xml:space="preserve"> </v>
      </c>
      <c r="AA26" s="708"/>
      <c r="AB26" s="201"/>
      <c r="AC26" s="707" t="str">
        <f>'6月入力用'!AC77</f>
        <v/>
      </c>
      <c r="AD26" s="708"/>
      <c r="AE26" s="195"/>
      <c r="AF26" s="707" t="str">
        <f>'6月入力用'!AF77</f>
        <v xml:space="preserve"> </v>
      </c>
      <c r="AG26" s="708"/>
      <c r="AH26" s="194"/>
      <c r="AI26" s="707" t="str">
        <f>'6月入力用'!AI77</f>
        <v xml:space="preserve"> </v>
      </c>
      <c r="AJ26" s="708"/>
      <c r="AK26" s="201"/>
      <c r="AL26" s="707" t="str">
        <f>'6月入力用'!AL77</f>
        <v xml:space="preserve"> </v>
      </c>
      <c r="AM26" s="708"/>
      <c r="AN26" s="201"/>
      <c r="AO26" s="707" t="str">
        <f>'6月入力用'!AO77</f>
        <v xml:space="preserve"> </v>
      </c>
      <c r="AP26" s="708"/>
      <c r="AQ26" s="201"/>
      <c r="AR26" s="707" t="str">
        <f>'6月入力用'!AR77</f>
        <v xml:space="preserve"> </v>
      </c>
      <c r="AS26" s="708"/>
      <c r="AT26" s="203"/>
      <c r="AU26" s="723" t="str">
        <f>'6月入力用'!AU77</f>
        <v xml:space="preserve"> </v>
      </c>
      <c r="AV26" s="724"/>
      <c r="AW26" s="463"/>
      <c r="AX26" s="723" t="str">
        <f>'6月入力用'!AX77</f>
        <v xml:space="preserve"> </v>
      </c>
      <c r="AY26" s="724"/>
      <c r="AZ26" s="463"/>
      <c r="BA26" s="723" t="str">
        <f>'6月入力用'!BA77</f>
        <v xml:space="preserve"> </v>
      </c>
      <c r="BB26" s="945"/>
      <c r="BC26" s="724"/>
      <c r="BD26" s="463"/>
      <c r="BE26" s="723" t="str">
        <f>'6月入力用'!BE77</f>
        <v xml:space="preserve"> </v>
      </c>
      <c r="BF26" s="724"/>
      <c r="BG26" s="463"/>
      <c r="BH26" s="723" t="str">
        <f>'6月入力用'!BH77</f>
        <v xml:space="preserve"> </v>
      </c>
      <c r="BI26" s="724"/>
      <c r="BJ26" s="463"/>
      <c r="BK26" s="723" t="str">
        <f>'6月入力用'!BK77</f>
        <v xml:space="preserve"> </v>
      </c>
      <c r="BL26" s="724"/>
      <c r="BM26" s="463"/>
      <c r="BN26" s="723" t="str">
        <f>'6月入力用'!BN77</f>
        <v xml:space="preserve"> </v>
      </c>
      <c r="BO26" s="724"/>
      <c r="BP26" s="463"/>
      <c r="BQ26" s="723" t="str">
        <f>'6月入力用'!BQ77</f>
        <v xml:space="preserve"> </v>
      </c>
      <c r="BR26" s="724"/>
      <c r="BS26" s="463"/>
      <c r="BT26" s="723" t="str">
        <f>'6月入力用'!BT77</f>
        <v xml:space="preserve"> </v>
      </c>
      <c r="BU26" s="724"/>
      <c r="BV26" s="463"/>
      <c r="BW26" s="723" t="str">
        <f>'6月入力用'!BW77</f>
        <v xml:space="preserve"> </v>
      </c>
      <c r="BX26" s="724"/>
      <c r="BY26" s="463"/>
      <c r="BZ26" s="723" t="str">
        <f>'6月入力用'!BZ77</f>
        <v xml:space="preserve"> </v>
      </c>
      <c r="CA26" s="724"/>
      <c r="CB26" s="203"/>
      <c r="CC26" s="723" t="str">
        <f>'6月入力用'!CC77</f>
        <v xml:space="preserve"> </v>
      </c>
      <c r="CD26" s="724"/>
      <c r="CE26" s="463"/>
      <c r="CF26" s="723" t="str">
        <f>'6月入力用'!CF77</f>
        <v xml:space="preserve"> </v>
      </c>
      <c r="CG26" s="724"/>
      <c r="CH26" s="463"/>
      <c r="CI26" s="723" t="str">
        <f>'6月入力用'!CI77</f>
        <v xml:space="preserve"> </v>
      </c>
      <c r="CJ26" s="724"/>
      <c r="CK26" s="463"/>
      <c r="CL26" s="723" t="str">
        <f>'6月入力用'!CL77</f>
        <v xml:space="preserve"> </v>
      </c>
      <c r="CM26" s="724"/>
      <c r="CN26" s="463"/>
      <c r="CO26" s="723" t="str">
        <f>'6月入力用'!CO77</f>
        <v xml:space="preserve"> </v>
      </c>
      <c r="CP26" s="724"/>
      <c r="CQ26" s="463"/>
      <c r="CR26" s="723" t="str">
        <f>'6月入力用'!CR77</f>
        <v xml:space="preserve"> </v>
      </c>
      <c r="CS26" s="724"/>
      <c r="CT26" s="463"/>
      <c r="CU26" s="723" t="str">
        <f>'6月入力用'!CU77</f>
        <v xml:space="preserve"> </v>
      </c>
      <c r="CV26" s="724"/>
      <c r="CW26" s="463"/>
      <c r="CX26" s="723" t="str">
        <f>'6月入力用'!CX77</f>
        <v xml:space="preserve"> </v>
      </c>
      <c r="CY26" s="724"/>
      <c r="CZ26" s="463"/>
      <c r="DA26" s="723" t="str">
        <f>'6月入力用'!DA77</f>
        <v xml:space="preserve"> </v>
      </c>
      <c r="DB26" s="724"/>
      <c r="DC26" s="463"/>
      <c r="DD26" s="723" t="str">
        <f>'6月入力用'!DD77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'6月入力用'!N80</f>
        <v/>
      </c>
      <c r="O29" s="708"/>
      <c r="P29" s="201"/>
      <c r="Q29" s="707" t="str">
        <f>'6月入力用'!Q80</f>
        <v/>
      </c>
      <c r="R29" s="708"/>
      <c r="S29" s="291"/>
      <c r="T29" s="707" t="str">
        <f>'6月入力用'!T80</f>
        <v/>
      </c>
      <c r="U29" s="708"/>
      <c r="V29" s="201"/>
      <c r="W29" s="707" t="str">
        <f>'6月入力用'!W80</f>
        <v/>
      </c>
      <c r="X29" s="708"/>
      <c r="Y29" s="291"/>
      <c r="Z29" s="707" t="str">
        <f>'6月入力用'!Z80</f>
        <v xml:space="preserve"> </v>
      </c>
      <c r="AA29" s="708"/>
      <c r="AB29" s="201"/>
      <c r="AC29" s="707" t="str">
        <f>'6月入力用'!AC80</f>
        <v/>
      </c>
      <c r="AD29" s="708"/>
      <c r="AE29" s="195"/>
      <c r="AF29" s="707" t="str">
        <f>'6月入力用'!AF80</f>
        <v xml:space="preserve"> </v>
      </c>
      <c r="AG29" s="708"/>
      <c r="AH29" s="194"/>
      <c r="AI29" s="707" t="str">
        <f>'6月入力用'!AI80</f>
        <v xml:space="preserve"> </v>
      </c>
      <c r="AJ29" s="708"/>
      <c r="AK29" s="201"/>
      <c r="AL29" s="707" t="str">
        <f>'6月入力用'!AL80</f>
        <v xml:space="preserve"> </v>
      </c>
      <c r="AM29" s="708"/>
      <c r="AN29" s="201"/>
      <c r="AO29" s="707" t="str">
        <f>'6月入力用'!AO80</f>
        <v xml:space="preserve"> </v>
      </c>
      <c r="AP29" s="708"/>
      <c r="AQ29" s="201"/>
      <c r="AR29" s="707" t="str">
        <f>'6月入力用'!AR80</f>
        <v xml:space="preserve"> </v>
      </c>
      <c r="AS29" s="708"/>
      <c r="AT29" s="203"/>
      <c r="AU29" s="723" t="str">
        <f>'6月入力用'!AU80</f>
        <v xml:space="preserve"> </v>
      </c>
      <c r="AV29" s="724"/>
      <c r="AW29" s="463"/>
      <c r="AX29" s="723" t="str">
        <f>'6月入力用'!AX80</f>
        <v xml:space="preserve"> </v>
      </c>
      <c r="AY29" s="724"/>
      <c r="AZ29" s="463"/>
      <c r="BA29" s="723" t="str">
        <f>'6月入力用'!BA80</f>
        <v xml:space="preserve"> </v>
      </c>
      <c r="BB29" s="945"/>
      <c r="BC29" s="724"/>
      <c r="BD29" s="463"/>
      <c r="BE29" s="723" t="str">
        <f>'6月入力用'!BE80</f>
        <v xml:space="preserve"> </v>
      </c>
      <c r="BF29" s="724"/>
      <c r="BG29" s="463"/>
      <c r="BH29" s="723" t="str">
        <f>'6月入力用'!BH80</f>
        <v xml:space="preserve"> </v>
      </c>
      <c r="BI29" s="724"/>
      <c r="BJ29" s="463"/>
      <c r="BK29" s="723" t="str">
        <f>'6月入力用'!BK80</f>
        <v xml:space="preserve"> </v>
      </c>
      <c r="BL29" s="724"/>
      <c r="BM29" s="463"/>
      <c r="BN29" s="723" t="str">
        <f>'6月入力用'!BN80</f>
        <v xml:space="preserve"> </v>
      </c>
      <c r="BO29" s="724"/>
      <c r="BP29" s="463"/>
      <c r="BQ29" s="723" t="str">
        <f>'6月入力用'!BQ80</f>
        <v xml:space="preserve"> </v>
      </c>
      <c r="BR29" s="724"/>
      <c r="BS29" s="463"/>
      <c r="BT29" s="723" t="str">
        <f>'6月入力用'!BT80</f>
        <v xml:space="preserve"> </v>
      </c>
      <c r="BU29" s="724"/>
      <c r="BV29" s="463"/>
      <c r="BW29" s="723" t="str">
        <f>'6月入力用'!BW80</f>
        <v xml:space="preserve"> </v>
      </c>
      <c r="BX29" s="724"/>
      <c r="BY29" s="463"/>
      <c r="BZ29" s="723" t="str">
        <f>'6月入力用'!BZ80</f>
        <v xml:space="preserve"> </v>
      </c>
      <c r="CA29" s="724"/>
      <c r="CB29" s="203"/>
      <c r="CC29" s="723" t="str">
        <f>'6月入力用'!CC80</f>
        <v xml:space="preserve"> </v>
      </c>
      <c r="CD29" s="724"/>
      <c r="CE29" s="463"/>
      <c r="CF29" s="723" t="str">
        <f>'6月入力用'!CF80</f>
        <v xml:space="preserve"> </v>
      </c>
      <c r="CG29" s="724"/>
      <c r="CH29" s="463"/>
      <c r="CI29" s="723" t="str">
        <f>'6月入力用'!CI80</f>
        <v xml:space="preserve"> </v>
      </c>
      <c r="CJ29" s="724"/>
      <c r="CK29" s="463"/>
      <c r="CL29" s="723" t="str">
        <f>'6月入力用'!CL80</f>
        <v xml:space="preserve"> </v>
      </c>
      <c r="CM29" s="724"/>
      <c r="CN29" s="463"/>
      <c r="CO29" s="723" t="str">
        <f>'6月入力用'!CO80</f>
        <v xml:space="preserve"> </v>
      </c>
      <c r="CP29" s="724"/>
      <c r="CQ29" s="463"/>
      <c r="CR29" s="723" t="str">
        <f>'6月入力用'!CR80</f>
        <v xml:space="preserve"> </v>
      </c>
      <c r="CS29" s="724"/>
      <c r="CT29" s="463"/>
      <c r="CU29" s="723" t="str">
        <f>'6月入力用'!CU80</f>
        <v xml:space="preserve"> </v>
      </c>
      <c r="CV29" s="724"/>
      <c r="CW29" s="463"/>
      <c r="CX29" s="723" t="str">
        <f>'6月入力用'!CX80</f>
        <v xml:space="preserve"> </v>
      </c>
      <c r="CY29" s="724"/>
      <c r="CZ29" s="463"/>
      <c r="DA29" s="723" t="str">
        <f>'6月入力用'!DA80</f>
        <v xml:space="preserve"> </v>
      </c>
      <c r="DB29" s="724"/>
      <c r="DC29" s="463"/>
      <c r="DD29" s="723" t="str">
        <f>'6月入力用'!DD80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223</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'6月入力用'!N83</f>
        <v xml:space="preserve"> </v>
      </c>
      <c r="O32" s="708"/>
      <c r="P32" s="201"/>
      <c r="Q32" s="707" t="str">
        <f>'6月入力用'!Q83</f>
        <v/>
      </c>
      <c r="R32" s="708"/>
      <c r="S32" s="291"/>
      <c r="T32" s="707" t="str">
        <f>'6月入力用'!T83</f>
        <v xml:space="preserve"> </v>
      </c>
      <c r="U32" s="708"/>
      <c r="V32" s="201"/>
      <c r="W32" s="707" t="str">
        <f>'6月入力用'!W83</f>
        <v/>
      </c>
      <c r="X32" s="708"/>
      <c r="Y32" s="291"/>
      <c r="Z32" s="707" t="str">
        <f>'6月入力用'!Z83</f>
        <v xml:space="preserve"> </v>
      </c>
      <c r="AA32" s="708"/>
      <c r="AB32" s="201"/>
      <c r="AC32" s="707" t="str">
        <f>'6月入力用'!AC83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'6月入力用'!CC83</f>
        <v xml:space="preserve"> </v>
      </c>
      <c r="CD32" s="947"/>
      <c r="CE32" s="471"/>
      <c r="CF32" s="723" t="str">
        <f>'6月入力用'!CF83</f>
        <v xml:space="preserve"> </v>
      </c>
      <c r="CG32" s="724"/>
      <c r="CH32" s="473"/>
      <c r="CI32" s="723" t="str">
        <f>'6月入力用'!CI83</f>
        <v xml:space="preserve"> </v>
      </c>
      <c r="CJ32" s="724"/>
      <c r="CK32" s="463"/>
      <c r="CL32" s="723" t="str">
        <f>'6月入力用'!CL83</f>
        <v xml:space="preserve"> </v>
      </c>
      <c r="CM32" s="724"/>
      <c r="CN32" s="463"/>
      <c r="CO32" s="723" t="str">
        <f>'6月入力用'!CO83</f>
        <v xml:space="preserve"> </v>
      </c>
      <c r="CP32" s="724"/>
      <c r="CQ32" s="463"/>
      <c r="CR32" s="723" t="str">
        <f>'6月入力用'!CR83</f>
        <v xml:space="preserve"> </v>
      </c>
      <c r="CS32" s="724"/>
      <c r="CT32" s="463"/>
      <c r="CU32" s="723" t="str">
        <f>'6月入力用'!CU83</f>
        <v xml:space="preserve"> </v>
      </c>
      <c r="CV32" s="724"/>
      <c r="CW32" s="463"/>
      <c r="CX32" s="723" t="str">
        <f>'6月入力用'!CX83</f>
        <v xml:space="preserve"> </v>
      </c>
      <c r="CY32" s="724"/>
      <c r="CZ32" s="463"/>
      <c r="DA32" s="723" t="str">
        <f>'6月入力用'!DA83</f>
        <v xml:space="preserve"> </v>
      </c>
      <c r="DB32" s="724"/>
      <c r="DC32" s="463"/>
      <c r="DD32" s="723" t="str">
        <f>'6月入力用'!DD83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'6月入力用'!CF86</f>
        <v/>
      </c>
      <c r="CG35" s="949"/>
      <c r="CH35" s="471"/>
      <c r="CI35" s="712" t="str">
        <f>'6月入力用'!CI86</f>
        <v xml:space="preserve"> </v>
      </c>
      <c r="CJ35" s="713"/>
      <c r="CK35" s="463"/>
      <c r="CL35" s="712" t="str">
        <f>'6月入力用'!CL86</f>
        <v xml:space="preserve"> </v>
      </c>
      <c r="CM35" s="713"/>
      <c r="CN35" s="463"/>
      <c r="CO35" s="712" t="str">
        <f>'6月入力用'!CO86</f>
        <v xml:space="preserve"> </v>
      </c>
      <c r="CP35" s="713"/>
      <c r="CQ35" s="463"/>
      <c r="CR35" s="712" t="str">
        <f>'6月入力用'!CR86</f>
        <v xml:space="preserve"> </v>
      </c>
      <c r="CS35" s="713"/>
      <c r="CT35" s="463"/>
      <c r="CU35" s="712" t="str">
        <f>'6月入力用'!CU86</f>
        <v xml:space="preserve"> </v>
      </c>
      <c r="CV35" s="713"/>
      <c r="CW35" s="463"/>
      <c r="CX35" s="712" t="str">
        <f>'6月入力用'!CX86</f>
        <v xml:space="preserve"> </v>
      </c>
      <c r="CY35" s="713"/>
      <c r="CZ35" s="463"/>
      <c r="DA35" s="712" t="str">
        <f>'6月入力用'!DA86</f>
        <v xml:space="preserve"> </v>
      </c>
      <c r="DB35" s="713"/>
      <c r="DC35" s="463"/>
      <c r="DD35" s="712" t="str">
        <f>'6月入力用'!DD86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'6月入力用'!CC90</f>
        <v xml:space="preserve"> </v>
      </c>
      <c r="CD39" s="957"/>
      <c r="CE39" s="457"/>
      <c r="CF39" s="723" t="str">
        <f>'6月入力用'!CF90</f>
        <v xml:space="preserve"> </v>
      </c>
      <c r="CG39" s="724"/>
      <c r="CH39" s="463"/>
      <c r="CI39" s="723" t="str">
        <f>'6月入力用'!CI90</f>
        <v xml:space="preserve"> </v>
      </c>
      <c r="CJ39" s="724"/>
      <c r="CK39" s="463"/>
      <c r="CL39" s="723" t="str">
        <f>'6月入力用'!CL90</f>
        <v xml:space="preserve"> </v>
      </c>
      <c r="CM39" s="724"/>
      <c r="CN39" s="463"/>
      <c r="CO39" s="723" t="str">
        <f>'6月入力用'!CO90</f>
        <v>1</v>
      </c>
      <c r="CP39" s="724"/>
      <c r="CQ39" s="463"/>
      <c r="CR39" s="723" t="str">
        <f>'6月入力用'!CR90</f>
        <v>0</v>
      </c>
      <c r="CS39" s="724"/>
      <c r="CT39" s="463"/>
      <c r="CU39" s="723" t="str">
        <f>'6月入力用'!CU90</f>
        <v>9</v>
      </c>
      <c r="CV39" s="724"/>
      <c r="CW39" s="463"/>
      <c r="CX39" s="723" t="str">
        <f>'6月入力用'!CX90</f>
        <v>6</v>
      </c>
      <c r="CY39" s="724"/>
      <c r="CZ39" s="463"/>
      <c r="DA39" s="723" t="str">
        <f>'6月入力用'!DA90</f>
        <v>0</v>
      </c>
      <c r="DB39" s="724"/>
      <c r="DC39" s="463"/>
      <c r="DD39" s="723" t="str">
        <f>'6月入力用'!DD90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'6月入力用'!CC93</f>
        <v xml:space="preserve"> </v>
      </c>
      <c r="CD42" s="957"/>
      <c r="CE42" s="457"/>
      <c r="CF42" s="723" t="str">
        <f>'6月入力用'!CF93</f>
        <v xml:space="preserve"> </v>
      </c>
      <c r="CG42" s="724"/>
      <c r="CH42" s="463"/>
      <c r="CI42" s="723" t="str">
        <f>'6月入力用'!CI93</f>
        <v xml:space="preserve"> </v>
      </c>
      <c r="CJ42" s="724"/>
      <c r="CK42" s="463"/>
      <c r="CL42" s="723" t="str">
        <f>'6月入力用'!CL93</f>
        <v xml:space="preserve"> </v>
      </c>
      <c r="CM42" s="724"/>
      <c r="CN42" s="463"/>
      <c r="CO42" s="723" t="str">
        <f>'6月入力用'!CO93</f>
        <v xml:space="preserve"> </v>
      </c>
      <c r="CP42" s="724"/>
      <c r="CQ42" s="463"/>
      <c r="CR42" s="723" t="str">
        <f>'6月入力用'!CR93</f>
        <v xml:space="preserve"> </v>
      </c>
      <c r="CS42" s="724"/>
      <c r="CT42" s="463"/>
      <c r="CU42" s="723" t="str">
        <f>'6月入力用'!CU93</f>
        <v xml:space="preserve"> </v>
      </c>
      <c r="CV42" s="724"/>
      <c r="CW42" s="481"/>
      <c r="CX42" s="723" t="str">
        <f>'6月入力用'!CX93</f>
        <v xml:space="preserve"> </v>
      </c>
      <c r="CY42" s="724"/>
      <c r="CZ42" s="463"/>
      <c r="DA42" s="723" t="str">
        <f>'6月入力用'!DA93</f>
        <v xml:space="preserve"> </v>
      </c>
      <c r="DB42" s="724"/>
      <c r="DC42" s="463"/>
      <c r="DD42" s="723" t="str">
        <f>'6月入力用'!DD93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'6月入力用'!BW96</f>
        <v/>
      </c>
      <c r="BX45" s="959"/>
      <c r="BY45" s="482"/>
      <c r="BZ45" s="723" t="str">
        <f>'6月入力用'!BZ96</f>
        <v/>
      </c>
      <c r="CA45" s="724"/>
      <c r="CB45" s="483"/>
      <c r="CC45" s="723" t="str">
        <f>'6月入力用'!CC96</f>
        <v/>
      </c>
      <c r="CD45" s="724"/>
      <c r="CE45" s="463"/>
      <c r="CF45" s="723" t="str">
        <f>'6月入力用'!CF96</f>
        <v/>
      </c>
      <c r="CG45" s="724"/>
      <c r="CH45" s="463"/>
      <c r="CI45" s="723" t="str">
        <f>'6月入力用'!CI96</f>
        <v/>
      </c>
      <c r="CJ45" s="724"/>
      <c r="CK45" s="463"/>
      <c r="CL45" s="723" t="str">
        <f>'6月入力用'!CL96</f>
        <v>\</v>
      </c>
      <c r="CM45" s="724"/>
      <c r="CN45" s="463"/>
      <c r="CO45" s="723" t="str">
        <f>'6月入力用'!CO96</f>
        <v>1</v>
      </c>
      <c r="CP45" s="724"/>
      <c r="CQ45" s="463"/>
      <c r="CR45" s="723" t="str">
        <f>'6月入力用'!CR96</f>
        <v>0</v>
      </c>
      <c r="CS45" s="724"/>
      <c r="CT45" s="463"/>
      <c r="CU45" s="723" t="str">
        <f>'6月入力用'!CU96</f>
        <v>9</v>
      </c>
      <c r="CV45" s="724"/>
      <c r="CW45" s="463"/>
      <c r="CX45" s="723" t="str">
        <f>'6月入力用'!CX96</f>
        <v>6</v>
      </c>
      <c r="CY45" s="724"/>
      <c r="CZ45" s="463"/>
      <c r="DA45" s="723" t="str">
        <f>'6月入力用'!DA96</f>
        <v>0</v>
      </c>
      <c r="DB45" s="724"/>
      <c r="DC45" s="463"/>
      <c r="DD45" s="723" t="str">
        <f>'6月入力用'!DD96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'6月入力用'!X58:Z60</f>
        <v>0</v>
      </c>
      <c r="Y58" s="553"/>
      <c r="Z58" s="553"/>
      <c r="AA58" s="553" t="str">
        <f>'6月入力用'!AA58:AC60</f>
        <v>7</v>
      </c>
      <c r="AB58" s="553"/>
      <c r="AC58" s="553"/>
      <c r="AD58" s="31"/>
      <c r="AE58" s="31"/>
      <c r="AF58" s="31"/>
      <c r="AG58" s="598" t="str">
        <f>'6月入力用'!AG58:AI60</f>
        <v>麹町</v>
      </c>
      <c r="AH58" s="598"/>
      <c r="AI58" s="598"/>
      <c r="AJ58" s="598">
        <f>'6月入力用'!AJ58:AL60</f>
        <v>0</v>
      </c>
      <c r="AK58" s="598"/>
      <c r="AL58" s="598"/>
      <c r="AM58" s="598">
        <f>'6月入力用'!AM58:AO60</f>
        <v>0</v>
      </c>
      <c r="AN58" s="598"/>
      <c r="AO58" s="598"/>
      <c r="AP58" s="598">
        <f>'6月入力用'!AP58:AR60</f>
        <v>0</v>
      </c>
      <c r="AQ58" s="598"/>
      <c r="AR58" s="598"/>
      <c r="AS58" s="598">
        <f>'6月入力用'!AS58:AU60</f>
        <v>0</v>
      </c>
      <c r="AT58" s="598"/>
      <c r="AU58" s="598"/>
      <c r="AV58" s="580" t="s">
        <v>65</v>
      </c>
      <c r="AW58" s="580"/>
      <c r="AX58" s="580"/>
      <c r="AY58" s="580"/>
      <c r="AZ58" s="580"/>
      <c r="BA58" s="31"/>
      <c r="BB58" s="31"/>
      <c r="BC58" s="553" t="str">
        <f>'6月入力用'!BC58</f>
        <v>0</v>
      </c>
      <c r="BD58" s="553"/>
      <c r="BE58" s="553"/>
      <c r="BF58" s="553" t="str">
        <f>'6月入力用'!BF58</f>
        <v>0</v>
      </c>
      <c r="BG58" s="553"/>
      <c r="BH58" s="553"/>
      <c r="BI58" s="553" t="str">
        <f>'6月入力用'!BI58</f>
        <v>0</v>
      </c>
      <c r="BJ58" s="553"/>
      <c r="BK58" s="553"/>
      <c r="BL58" s="553" t="str">
        <f>'6月入力用'!BL58</f>
        <v>3</v>
      </c>
      <c r="BM58" s="553"/>
      <c r="BN58" s="553"/>
      <c r="BO58" s="553" t="str">
        <f>'6月入力用'!BO58</f>
        <v>5</v>
      </c>
      <c r="BP58" s="553"/>
      <c r="BQ58" s="553"/>
      <c r="BR58" s="553" t="str">
        <f>'6月入力用'!BR58</f>
        <v>4</v>
      </c>
      <c r="BS58" s="553"/>
      <c r="BT58" s="553"/>
      <c r="BU58" s="553" t="str">
        <f>'6月入力用'!BU58</f>
        <v>1</v>
      </c>
      <c r="BV58" s="553"/>
      <c r="BW58" s="553"/>
      <c r="BX58" s="553" t="str">
        <f>'6月入力用'!BX58</f>
        <v>4</v>
      </c>
      <c r="BY58" s="553"/>
      <c r="BZ58" s="553"/>
      <c r="CA58" s="165"/>
      <c r="CB58" s="165"/>
      <c r="CC58" s="165"/>
      <c r="CD58" s="165"/>
      <c r="CE58" s="165"/>
      <c r="CF58" s="165"/>
      <c r="CG58" s="553" t="str">
        <f>'6月入力用'!CG58</f>
        <v>1</v>
      </c>
      <c r="CH58" s="553"/>
      <c r="CI58" s="553"/>
      <c r="CJ58" s="553" t="str">
        <f>'6月入力用'!CJ58</f>
        <v>1</v>
      </c>
      <c r="CK58" s="553"/>
      <c r="CL58" s="553"/>
      <c r="CM58" s="553" t="str">
        <f>'6月入力用'!CM58</f>
        <v>0</v>
      </c>
      <c r="CN58" s="553"/>
      <c r="CO58" s="553"/>
      <c r="CP58" s="163"/>
      <c r="CQ58" s="163"/>
      <c r="CR58" s="163"/>
      <c r="CS58" s="553" t="str">
        <f>'6月入力用'!CS58</f>
        <v>1</v>
      </c>
      <c r="CT58" s="553"/>
      <c r="CU58" s="553"/>
      <c r="CV58" s="553" t="str">
        <f>'6月入力用'!CV58</f>
        <v>2</v>
      </c>
      <c r="CW58" s="553"/>
      <c r="CX58" s="553"/>
      <c r="CY58" s="553" t="str">
        <f>'6月入力用'!CY58</f>
        <v>3</v>
      </c>
      <c r="CZ58" s="553"/>
      <c r="DA58" s="553"/>
      <c r="DB58" s="553" t="str">
        <f>'6月入力用'!DB58</f>
        <v>4</v>
      </c>
      <c r="DC58" s="553"/>
      <c r="DD58" s="553"/>
      <c r="DE58" s="553" t="str">
        <f>'6月入力用'!DE58</f>
        <v>5</v>
      </c>
      <c r="DF58" s="553"/>
      <c r="DG58" s="553"/>
      <c r="DH58" s="553" t="str">
        <f>'6月入力用'!DH58</f>
        <v>6</v>
      </c>
      <c r="DI58" s="553"/>
      <c r="DJ58" s="553"/>
      <c r="DK58" s="553" t="str">
        <f>'6月入力用'!DK58</f>
        <v>7</v>
      </c>
      <c r="DL58" s="553"/>
      <c r="DM58" s="553"/>
      <c r="DN58" s="553" t="str">
        <f>'6月入力用'!DN58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'6月入力用'!K59:R59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'6月入力用'!DK68:DM68</f>
        <v>0</v>
      </c>
      <c r="DL68" s="589"/>
      <c r="DM68" s="589"/>
      <c r="DN68" s="589" t="str">
        <f>'6月入力用'!DN68:DP68</f>
        <v>7</v>
      </c>
      <c r="DO68" s="589"/>
      <c r="DP68" s="590"/>
      <c r="DQ68" s="592" t="str">
        <f>'6月入力用'!DQ68:DS68</f>
        <v>0</v>
      </c>
      <c r="DR68" s="589"/>
      <c r="DS68" s="589"/>
      <c r="DT68" s="589" t="str">
        <f>'6月入力用'!DT68:DW68</f>
        <v>6</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'6月入力用'!DK80</f>
        <v>0</v>
      </c>
      <c r="DL80" s="588"/>
      <c r="DM80" s="588"/>
      <c r="DN80" s="588">
        <f>'6月入力用'!DN80</f>
        <v>0</v>
      </c>
      <c r="DO80" s="588"/>
      <c r="DP80" s="588"/>
      <c r="DQ80" s="35"/>
      <c r="DR80" s="35"/>
      <c r="DS80" s="35"/>
      <c r="DT80" s="588">
        <f>'6月入力用'!DT80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'6月入力用'!AO86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'6月入力用'!R88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'6月入力用'!CC90:CD90</f>
        <v xml:space="preserve"> </v>
      </c>
      <c r="CD90" s="931"/>
      <c r="CE90" s="174"/>
      <c r="CF90" s="564" t="str">
        <f>'6月入力用'!CF90:CG90</f>
        <v xml:space="preserve"> </v>
      </c>
      <c r="CG90" s="565"/>
      <c r="CH90" s="173"/>
      <c r="CI90" s="564" t="str">
        <f>'6月入力用'!CI90:CJ90</f>
        <v xml:space="preserve"> </v>
      </c>
      <c r="CJ90" s="565"/>
      <c r="CK90" s="173"/>
      <c r="CL90" s="564" t="str">
        <f>'6月入力用'!CL90:CM90</f>
        <v xml:space="preserve"> </v>
      </c>
      <c r="CM90" s="565"/>
      <c r="CN90" s="173"/>
      <c r="CO90" s="564" t="str">
        <f>'6月入力用'!CO90:CP90</f>
        <v>1</v>
      </c>
      <c r="CP90" s="565"/>
      <c r="CQ90" s="173"/>
      <c r="CR90" s="564" t="str">
        <f>'6月入力用'!CR90:CS90</f>
        <v>0</v>
      </c>
      <c r="CS90" s="565"/>
      <c r="CT90" s="173"/>
      <c r="CU90" s="564" t="str">
        <f>'6月入力用'!CU90:CV90</f>
        <v>9</v>
      </c>
      <c r="CV90" s="565"/>
      <c r="CW90" s="173"/>
      <c r="CX90" s="564" t="str">
        <f>'6月入力用'!CX90:CY90</f>
        <v>6</v>
      </c>
      <c r="CY90" s="565"/>
      <c r="CZ90" s="173"/>
      <c r="DA90" s="564" t="str">
        <f>'6月入力用'!DA90:DB90</f>
        <v>0</v>
      </c>
      <c r="DB90" s="565"/>
      <c r="DC90" s="173"/>
      <c r="DD90" s="564" t="str">
        <f>'6月入力用'!DD90:DE90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'6月入力用'!R92:BH97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'6月入力用'!CC93:CD93</f>
        <v xml:space="preserve"> </v>
      </c>
      <c r="CD93" s="931"/>
      <c r="CE93" s="174"/>
      <c r="CF93" s="564" t="str">
        <f>'6月入力用'!CF93:CG93</f>
        <v xml:space="preserve"> </v>
      </c>
      <c r="CG93" s="565"/>
      <c r="CH93" s="173"/>
      <c r="CI93" s="564" t="str">
        <f>'6月入力用'!CI93:CJ93</f>
        <v xml:space="preserve"> </v>
      </c>
      <c r="CJ93" s="565"/>
      <c r="CK93" s="173"/>
      <c r="CL93" s="564" t="str">
        <f>'6月入力用'!CL93:CM93</f>
        <v xml:space="preserve"> </v>
      </c>
      <c r="CM93" s="565"/>
      <c r="CN93" s="173"/>
      <c r="CO93" s="564" t="str">
        <f>'6月入力用'!CO93:CP93</f>
        <v xml:space="preserve"> </v>
      </c>
      <c r="CP93" s="565"/>
      <c r="CQ93" s="173"/>
      <c r="CR93" s="564" t="str">
        <f>'6月入力用'!CR93:CS93</f>
        <v xml:space="preserve"> </v>
      </c>
      <c r="CS93" s="565"/>
      <c r="CT93" s="173"/>
      <c r="CU93" s="564" t="str">
        <f>'6月入力用'!CU93:CV93</f>
        <v xml:space="preserve"> </v>
      </c>
      <c r="CV93" s="565"/>
      <c r="CW93" s="191"/>
      <c r="CX93" s="564" t="str">
        <f>'6月入力用'!CX93:CY93</f>
        <v xml:space="preserve"> </v>
      </c>
      <c r="CY93" s="565"/>
      <c r="CZ93" s="173"/>
      <c r="DA93" s="564" t="str">
        <f>'6月入力用'!DA93:DB93</f>
        <v xml:space="preserve"> </v>
      </c>
      <c r="DB93" s="565"/>
      <c r="DC93" s="173"/>
      <c r="DD93" s="564" t="str">
        <f>'6月入力用'!DD93:DE93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'6月入力用'!BW96:BX96</f>
        <v/>
      </c>
      <c r="BX96" s="931"/>
      <c r="BY96" s="104"/>
      <c r="BZ96" s="930" t="str">
        <f>'6月入力用'!BZ96:CA96</f>
        <v/>
      </c>
      <c r="CA96" s="931"/>
      <c r="CB96" s="46"/>
      <c r="CC96" s="564" t="str">
        <f>'6月入力用'!CC96:CD96</f>
        <v/>
      </c>
      <c r="CD96" s="565"/>
      <c r="CE96" s="174"/>
      <c r="CF96" s="564" t="str">
        <f>'6月入力用'!CF96:CG96</f>
        <v/>
      </c>
      <c r="CG96" s="565"/>
      <c r="CH96" s="173"/>
      <c r="CI96" s="564" t="str">
        <f>'6月入力用'!CI96:CJ96</f>
        <v/>
      </c>
      <c r="CJ96" s="565"/>
      <c r="CK96" s="173"/>
      <c r="CL96" s="564" t="str">
        <f>'6月入力用'!CL96:CM96</f>
        <v>\</v>
      </c>
      <c r="CM96" s="565"/>
      <c r="CN96" s="173"/>
      <c r="CO96" s="564" t="str">
        <f>'6月入力用'!CO96:CP96</f>
        <v>1</v>
      </c>
      <c r="CP96" s="565"/>
      <c r="CQ96" s="173"/>
      <c r="CR96" s="564" t="str">
        <f>'6月入力用'!CR96:CS96</f>
        <v>0</v>
      </c>
      <c r="CS96" s="565"/>
      <c r="CT96" s="173"/>
      <c r="CU96" s="564" t="str">
        <f>'6月入力用'!CU96:CV96</f>
        <v>9</v>
      </c>
      <c r="CV96" s="565"/>
      <c r="CW96" s="173"/>
      <c r="CX96" s="564" t="str">
        <f>'6月入力用'!CX96:CY96</f>
        <v>6</v>
      </c>
      <c r="CY96" s="565"/>
      <c r="CZ96" s="173"/>
      <c r="DA96" s="564" t="str">
        <f>'6月入力用'!DA96:DB96</f>
        <v>0</v>
      </c>
      <c r="DB96" s="565"/>
      <c r="DC96" s="173"/>
      <c r="DD96" s="564" t="str">
        <f>'6月入力用'!DD96:DE96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8" t="str">
        <f>X7</f>
        <v>07</v>
      </c>
      <c r="O13" s="858"/>
      <c r="P13" s="858"/>
      <c r="Q13" s="858"/>
      <c r="R13" s="858"/>
      <c r="S13" s="857"/>
      <c r="T13" s="859" t="s">
        <v>136</v>
      </c>
      <c r="U13" s="859"/>
      <c r="V13" s="859"/>
      <c r="W13" s="859"/>
      <c r="X13" s="859"/>
      <c r="Y13" s="857"/>
      <c r="Z13" s="603">
        <f>'[1]1'!$G$27</f>
        <v>25</v>
      </c>
      <c r="AA13" s="603"/>
      <c r="AB13" s="603"/>
      <c r="AC13" s="603"/>
      <c r="AD13" s="603"/>
      <c r="AE13" s="401"/>
      <c r="AF13" s="809">
        <f>[1]内訳書!$E$39</f>
        <v>3</v>
      </c>
      <c r="AG13" s="809"/>
      <c r="AH13" s="809"/>
      <c r="AI13" s="809"/>
      <c r="AJ13" s="809"/>
      <c r="AK13" s="809"/>
      <c r="AL13" s="809"/>
      <c r="AM13" s="809"/>
      <c r="AN13" s="809"/>
      <c r="AO13" s="809"/>
      <c r="AP13" s="809"/>
      <c r="AQ13" s="809"/>
      <c r="AR13" s="809"/>
      <c r="AS13" s="809"/>
      <c r="AT13" s="430"/>
      <c r="AU13" s="809">
        <f>[1]内訳書!$G$39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[1]内訳書!$K$39</f>
        <v>16600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07</v>
      </c>
      <c r="O17" s="858"/>
      <c r="P17" s="858"/>
      <c r="Q17" s="858"/>
      <c r="R17" s="858"/>
      <c r="S17" s="603"/>
      <c r="T17" s="858" t="str">
        <f>IF(AU17&gt;0,$T$13,"")</f>
        <v>7</v>
      </c>
      <c r="U17" s="858"/>
      <c r="V17" s="858"/>
      <c r="W17" s="858"/>
      <c r="X17" s="858"/>
      <c r="Y17" s="603"/>
      <c r="Z17" s="858"/>
      <c r="AA17" s="858"/>
      <c r="AB17" s="858"/>
      <c r="AC17" s="858"/>
      <c r="AD17" s="858"/>
      <c r="AE17" s="401"/>
      <c r="AF17" s="809">
        <f>[1]内訳書!$AN$107</f>
        <v>2</v>
      </c>
      <c r="AG17" s="809"/>
      <c r="AH17" s="809"/>
      <c r="AI17" s="809"/>
      <c r="AJ17" s="809"/>
      <c r="AK17" s="809"/>
      <c r="AL17" s="809"/>
      <c r="AM17" s="809"/>
      <c r="AN17" s="809"/>
      <c r="AO17" s="809"/>
      <c r="AP17" s="809"/>
      <c r="AQ17" s="809"/>
      <c r="AR17" s="809"/>
      <c r="AS17" s="809"/>
      <c r="AT17" s="430"/>
      <c r="AU17" s="809">
        <f>[1]内訳書!$AO$107</f>
        <v>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IF([1]内訳書!$AP$107&lt;=0,"0",[1]内訳書!$AP$107)</f>
        <v>15432</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tr">
        <f>T13</f>
        <v>7</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253</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09">
        <f>[1]内訳書!$W$39</f>
        <v>0</v>
      </c>
      <c r="AG26" s="809"/>
      <c r="AH26" s="809"/>
      <c r="AI26" s="809"/>
      <c r="AJ26" s="809"/>
      <c r="AK26" s="809"/>
      <c r="AL26" s="809"/>
      <c r="AM26" s="809"/>
      <c r="AN26" s="809"/>
      <c r="AO26" s="809"/>
      <c r="AP26" s="809"/>
      <c r="AQ26" s="809"/>
      <c r="AR26" s="809"/>
      <c r="AS26" s="809"/>
      <c r="AT26" s="430"/>
      <c r="AU26" s="809">
        <f>[1]内訳書!$Y$39</f>
        <v>0</v>
      </c>
      <c r="AV26" s="809"/>
      <c r="AW26" s="809"/>
      <c r="AX26" s="809"/>
      <c r="AY26" s="809"/>
      <c r="AZ26" s="809"/>
      <c r="BA26" s="809"/>
      <c r="BB26" s="809"/>
      <c r="BC26" s="809"/>
      <c r="BD26" s="809"/>
      <c r="BE26" s="809"/>
      <c r="BF26" s="809"/>
      <c r="BG26" s="809"/>
      <c r="BH26" s="809"/>
      <c r="BI26" s="809"/>
      <c r="BJ26" s="809"/>
      <c r="BK26" s="809"/>
      <c r="BL26" s="809"/>
      <c r="BM26" s="809"/>
      <c r="BN26" s="809"/>
      <c r="BO26" s="809"/>
      <c r="BP26" s="809"/>
      <c r="BQ26" s="809"/>
      <c r="BR26" s="809"/>
      <c r="BS26" s="809"/>
      <c r="BT26" s="809"/>
      <c r="BU26" s="809"/>
      <c r="BV26" s="809"/>
      <c r="BW26" s="809"/>
      <c r="BX26" s="809"/>
      <c r="BY26" s="809"/>
      <c r="BZ26" s="809"/>
      <c r="CA26" s="809"/>
      <c r="CB26" s="430"/>
      <c r="CC26" s="809">
        <f>[1]内訳書!$AA$39</f>
        <v>0</v>
      </c>
      <c r="CD26" s="809"/>
      <c r="CE26" s="809"/>
      <c r="CF26" s="809"/>
      <c r="CG26" s="809"/>
      <c r="CH26" s="809"/>
      <c r="CI26" s="809"/>
      <c r="CJ26" s="809"/>
      <c r="CK26" s="809"/>
      <c r="CL26" s="809"/>
      <c r="CM26" s="809"/>
      <c r="CN26" s="809"/>
      <c r="CO26" s="809"/>
      <c r="CP26" s="809"/>
      <c r="CQ26" s="809"/>
      <c r="CR26" s="809"/>
      <c r="CS26" s="809"/>
      <c r="CT26" s="809"/>
      <c r="CU26" s="809"/>
      <c r="CV26" s="809"/>
      <c r="CW26" s="809"/>
      <c r="CX26" s="809"/>
      <c r="CY26" s="809"/>
      <c r="CZ26" s="809"/>
      <c r="DA26" s="809"/>
      <c r="DB26" s="809"/>
      <c r="DC26" s="809"/>
      <c r="DD26" s="809"/>
      <c r="DE26" s="809"/>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61"/>
      <c r="AG27" s="861"/>
      <c r="AH27" s="861"/>
      <c r="AI27" s="861"/>
      <c r="AJ27" s="861"/>
      <c r="AK27" s="861"/>
      <c r="AL27" s="861"/>
      <c r="AM27" s="861"/>
      <c r="AN27" s="861"/>
      <c r="AO27" s="861"/>
      <c r="AP27" s="861"/>
      <c r="AQ27" s="861"/>
      <c r="AR27" s="861"/>
      <c r="AS27" s="861"/>
      <c r="AT27" s="433"/>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433"/>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[1]内訳書!$O$39+[1]内訳書!$O$57</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[1]内訳書!$O$40+[1]内訳書!$O$58</f>
        <v>0</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32032</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32032</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141</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239</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7</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6</v>
      </c>
      <c r="CY64" s="834"/>
      <c r="CZ64" s="173"/>
      <c r="DA64" s="833" t="str">
        <f>MID(TEXT(CC13,"??????????"),9,1)</f>
        <v>0</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0</v>
      </c>
      <c r="U68" s="830"/>
      <c r="V68" s="173"/>
      <c r="W68" s="829" t="str">
        <f>RIGHT(T17,1)</f>
        <v>7</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2</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1</v>
      </c>
      <c r="CS68" s="830"/>
      <c r="CT68" s="173"/>
      <c r="CU68" s="829" t="str">
        <f>MID(TEXT(CC17,"??????????"),7,1)</f>
        <v>5</v>
      </c>
      <c r="CV68" s="830"/>
      <c r="CW68" s="173"/>
      <c r="CX68" s="829" t="str">
        <f>MID(TEXT(CC17,"??????????"),8,1)</f>
        <v>4</v>
      </c>
      <c r="CY68" s="830"/>
      <c r="CZ68" s="173"/>
      <c r="DA68" s="829" t="str">
        <f>MID(TEXT(CC17,"??????????"),9,1)</f>
        <v>3</v>
      </c>
      <c r="DB68" s="830"/>
      <c r="DC68" s="173"/>
      <c r="DD68" s="829" t="str">
        <f>MID(TEXT(CC17,"??????????"),10,1)</f>
        <v>2</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7</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241</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257</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3</v>
      </c>
      <c r="CS90" s="565"/>
      <c r="CT90" s="173"/>
      <c r="CU90" s="564" t="str">
        <f>MID(TEXT(CC39,"??????????"),7,1)</f>
        <v>2</v>
      </c>
      <c r="CV90" s="565"/>
      <c r="CW90" s="173"/>
      <c r="CX90" s="564" t="str">
        <f>MID(TEXT(CC39,"??????????"),8,1)</f>
        <v>0</v>
      </c>
      <c r="CY90" s="565"/>
      <c r="CZ90" s="173"/>
      <c r="DA90" s="564" t="str">
        <f>MID(TEXT(CC39,"??????????"),9,1)</f>
        <v>3</v>
      </c>
      <c r="DB90" s="565"/>
      <c r="DC90" s="173"/>
      <c r="DD90" s="564" t="str">
        <f>IF(CC39="0","0",MID(TEXT(CC39,"??????????"),10,1))</f>
        <v>2</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3</v>
      </c>
      <c r="CS96" s="565"/>
      <c r="CT96" s="173"/>
      <c r="CU96" s="564" t="str">
        <f>IF(OR(EN122=0,LEN(EN122)-3&lt;=0),"",MID(EN122,LEN(EN122)-3,1))</f>
        <v>2</v>
      </c>
      <c r="CV96" s="565"/>
      <c r="CW96" s="173"/>
      <c r="CX96" s="564" t="str">
        <f>IF(OR(EN122=0,LEN(EN122)-2&lt;=0),"",MID(EN122,LEN(EN122)-2,1))</f>
        <v>0</v>
      </c>
      <c r="CY96" s="565"/>
      <c r="CZ96" s="173"/>
      <c r="DA96" s="564" t="str">
        <f>IF(OR(EN122=0,LEN(EN122)-1&lt;=0),"",MID(EN122,LEN(EN122)-1,1))</f>
        <v>3</v>
      </c>
      <c r="DB96" s="565"/>
      <c r="DC96" s="173"/>
      <c r="DD96" s="564" t="str">
        <f>IF(EN122&lt;&gt;0,RIGHT(EN122,1),"")</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 ref="BF3:CJ4"/>
    <mergeCell ref="F4:I5"/>
    <mergeCell ref="X5:AC6"/>
    <mergeCell ref="AI5:AX6"/>
    <mergeCell ref="BF5:BW6"/>
    <mergeCell ref="CG5:CO6"/>
    <mergeCell ref="B3:E5"/>
    <mergeCell ref="F3:I3"/>
    <mergeCell ref="K3:P5"/>
    <mergeCell ref="R3:AA4"/>
    <mergeCell ref="AH3:AX4"/>
    <mergeCell ref="BC3:BE4"/>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Z12:CA12"/>
    <mergeCell ref="T13:X14"/>
    <mergeCell ref="Y13:Y14"/>
    <mergeCell ref="Z13:AD14"/>
    <mergeCell ref="AU12:AV12"/>
    <mergeCell ref="AX12:AY12"/>
    <mergeCell ref="BN12:BO12"/>
    <mergeCell ref="AO12:AP12"/>
    <mergeCell ref="AF13:AS14"/>
    <mergeCell ref="AR12:AS12"/>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DJ50:DX51"/>
    <mergeCell ref="BO51:DF51"/>
    <mergeCell ref="DK39:DW39"/>
    <mergeCell ref="R41:BH46"/>
    <mergeCell ref="K42:Q42"/>
    <mergeCell ref="BP42:BZ42"/>
    <mergeCell ref="CC42:DE42"/>
    <mergeCell ref="BI45:BK45"/>
    <mergeCell ref="BO45:BU45"/>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L68:AM68"/>
    <mergeCell ref="AX68:AY68"/>
    <mergeCell ref="BQ71:BR71"/>
    <mergeCell ref="BN68:BO68"/>
    <mergeCell ref="CI68:CJ68"/>
    <mergeCell ref="CL68:CM68"/>
    <mergeCell ref="CO68:CP68"/>
    <mergeCell ref="CR68:CS68"/>
    <mergeCell ref="BH71:BI71"/>
    <mergeCell ref="BK71:BL71"/>
    <mergeCell ref="BN71:BO71"/>
    <mergeCell ref="CF71:CG71"/>
    <mergeCell ref="DD71:DE71"/>
    <mergeCell ref="CX68:CY68"/>
    <mergeCell ref="DK70:DW71"/>
    <mergeCell ref="DT68:DW68"/>
    <mergeCell ref="DQ68:DS68"/>
    <mergeCell ref="CX71:CY71"/>
    <mergeCell ref="DA71:DB71"/>
    <mergeCell ref="CI71:CJ71"/>
    <mergeCell ref="CO71:CP71"/>
    <mergeCell ref="CR71:CS71"/>
    <mergeCell ref="CU71:CV71"/>
    <mergeCell ref="AF71:AG71"/>
    <mergeCell ref="AI71:AJ71"/>
    <mergeCell ref="AL71:AM71"/>
    <mergeCell ref="AO71:AP71"/>
    <mergeCell ref="AR71:AS71"/>
    <mergeCell ref="AU71:AV71"/>
    <mergeCell ref="BE74:BF74"/>
    <mergeCell ref="BH74:BI74"/>
    <mergeCell ref="BK74:BL74"/>
    <mergeCell ref="AX71:AY71"/>
    <mergeCell ref="BA71:BC71"/>
    <mergeCell ref="BE71:BF71"/>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'7月入力用'!N64</f>
        <v>0</v>
      </c>
      <c r="O13" s="733"/>
      <c r="P13" s="194"/>
      <c r="Q13" s="732" t="str">
        <f>'7月入力用'!Q64</f>
        <v>7</v>
      </c>
      <c r="R13" s="733"/>
      <c r="S13" s="908"/>
      <c r="T13" s="732" t="str">
        <f>'7月入力用'!T64</f>
        <v>0</v>
      </c>
      <c r="U13" s="733"/>
      <c r="V13" s="194"/>
      <c r="W13" s="732" t="str">
        <f>'7月入力用'!W64</f>
        <v>7</v>
      </c>
      <c r="X13" s="733"/>
      <c r="Y13" s="909"/>
      <c r="Z13" s="732" t="str">
        <f>'7月入力用'!Z64</f>
        <v>2</v>
      </c>
      <c r="AA13" s="733"/>
      <c r="AB13" s="194"/>
      <c r="AC13" s="732" t="str">
        <f>'7月入力用'!AC64</f>
        <v>5</v>
      </c>
      <c r="AD13" s="733"/>
      <c r="AE13" s="195"/>
      <c r="AF13" s="732" t="str">
        <f>'7月入力用'!AF64</f>
        <v xml:space="preserve"> </v>
      </c>
      <c r="AG13" s="733"/>
      <c r="AH13" s="194"/>
      <c r="AI13" s="732" t="str">
        <f>'7月入力用'!AI64</f>
        <v xml:space="preserve"> </v>
      </c>
      <c r="AJ13" s="733"/>
      <c r="AK13" s="194"/>
      <c r="AL13" s="732" t="str">
        <f>'7月入力用'!AL64</f>
        <v xml:space="preserve"> </v>
      </c>
      <c r="AM13" s="733"/>
      <c r="AN13" s="763"/>
      <c r="AO13" s="732" t="str">
        <f>'7月入力用'!AO64</f>
        <v xml:space="preserve"> </v>
      </c>
      <c r="AP13" s="733"/>
      <c r="AQ13" s="194"/>
      <c r="AR13" s="732" t="str">
        <f>'7月入力用'!AR64</f>
        <v>3</v>
      </c>
      <c r="AS13" s="733"/>
      <c r="AT13" s="195"/>
      <c r="AU13" s="712" t="str">
        <f>'7月入力用'!AU64</f>
        <v xml:space="preserve"> </v>
      </c>
      <c r="AV13" s="713"/>
      <c r="AW13" s="457"/>
      <c r="AX13" s="712" t="str">
        <f>'7月入力用'!AX64</f>
        <v xml:space="preserve"> </v>
      </c>
      <c r="AY13" s="713"/>
      <c r="AZ13" s="457"/>
      <c r="BA13" s="712" t="str">
        <f>'7月入力用'!BA64</f>
        <v xml:space="preserve"> </v>
      </c>
      <c r="BB13" s="943"/>
      <c r="BC13" s="713"/>
      <c r="BD13" s="755"/>
      <c r="BE13" s="712" t="str">
        <f>'7月入力用'!BE64</f>
        <v xml:space="preserve"> </v>
      </c>
      <c r="BF13" s="713"/>
      <c r="BG13" s="457"/>
      <c r="BH13" s="712" t="str">
        <f>'7月入力用'!BH64</f>
        <v>1</v>
      </c>
      <c r="BI13" s="713"/>
      <c r="BJ13" s="457"/>
      <c r="BK13" s="712" t="str">
        <f>'7月入力用'!BK64</f>
        <v>0</v>
      </c>
      <c r="BL13" s="713"/>
      <c r="BM13" s="755"/>
      <c r="BN13" s="712" t="str">
        <f>'7月入力用'!BN64</f>
        <v>1</v>
      </c>
      <c r="BO13" s="713"/>
      <c r="BP13" s="457"/>
      <c r="BQ13" s="712" t="str">
        <f>'7月入力用'!BQ64</f>
        <v>0</v>
      </c>
      <c r="BR13" s="713"/>
      <c r="BS13" s="457"/>
      <c r="BT13" s="712" t="str">
        <f>'7月入力用'!BT64</f>
        <v>0</v>
      </c>
      <c r="BU13" s="713"/>
      <c r="BV13" s="755"/>
      <c r="BW13" s="712" t="str">
        <f>'7月入力用'!BW64</f>
        <v>0</v>
      </c>
      <c r="BX13" s="713"/>
      <c r="BY13" s="457"/>
      <c r="BZ13" s="712" t="str">
        <f>'7月入力用'!BZ64</f>
        <v>0</v>
      </c>
      <c r="CA13" s="713"/>
      <c r="CB13" s="195"/>
      <c r="CC13" s="712" t="str">
        <f>'7月入力用'!CC64</f>
        <v xml:space="preserve"> </v>
      </c>
      <c r="CD13" s="713"/>
      <c r="CE13" s="457"/>
      <c r="CF13" s="712" t="str">
        <f>'7月入力用'!CF64</f>
        <v xml:space="preserve"> </v>
      </c>
      <c r="CG13" s="713"/>
      <c r="CH13" s="457"/>
      <c r="CI13" s="712" t="str">
        <f>'7月入力用'!CI64</f>
        <v xml:space="preserve"> </v>
      </c>
      <c r="CJ13" s="713"/>
      <c r="CK13" s="457"/>
      <c r="CL13" s="712" t="str">
        <f>'7月入力用'!CL64</f>
        <v xml:space="preserve"> </v>
      </c>
      <c r="CM13" s="713"/>
      <c r="CN13" s="457"/>
      <c r="CO13" s="712" t="str">
        <f>'7月入力用'!CO64</f>
        <v xml:space="preserve"> </v>
      </c>
      <c r="CP13" s="713"/>
      <c r="CQ13" s="457"/>
      <c r="CR13" s="712" t="str">
        <f>'7月入力用'!CR64</f>
        <v>1</v>
      </c>
      <c r="CS13" s="713"/>
      <c r="CT13" s="457"/>
      <c r="CU13" s="712" t="str">
        <f>'7月入力用'!CU64</f>
        <v>6</v>
      </c>
      <c r="CV13" s="713"/>
      <c r="CW13" s="457"/>
      <c r="CX13" s="712" t="str">
        <f>'7月入力用'!CX64</f>
        <v>6</v>
      </c>
      <c r="CY13" s="713"/>
      <c r="CZ13" s="457"/>
      <c r="DA13" s="712" t="str">
        <f>'7月入力用'!DA64</f>
        <v>0</v>
      </c>
      <c r="DB13" s="713"/>
      <c r="DC13" s="457"/>
      <c r="DD13" s="712" t="str">
        <f>'7月入力用'!DD64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'7月入力用'!N68</f>
        <v>0</v>
      </c>
      <c r="O17" s="708"/>
      <c r="P17" s="201"/>
      <c r="Q17" s="707" t="str">
        <f>'7月入力用'!Q68</f>
        <v>7</v>
      </c>
      <c r="R17" s="708"/>
      <c r="S17" s="291"/>
      <c r="T17" s="707" t="str">
        <f>'7月入力用'!T68</f>
        <v>0</v>
      </c>
      <c r="U17" s="708"/>
      <c r="V17" s="201"/>
      <c r="W17" s="707" t="str">
        <f>'7月入力用'!W68</f>
        <v>7</v>
      </c>
      <c r="X17" s="708"/>
      <c r="Y17" s="291"/>
      <c r="Z17" s="707" t="str">
        <f>'7月入力用'!Z68</f>
        <v xml:space="preserve"> </v>
      </c>
      <c r="AA17" s="708"/>
      <c r="AB17" s="201"/>
      <c r="AC17" s="707" t="str">
        <f>'7月入力用'!AC68</f>
        <v/>
      </c>
      <c r="AD17" s="708"/>
      <c r="AE17" s="203"/>
      <c r="AF17" s="707" t="str">
        <f>'7月入力用'!AF68</f>
        <v xml:space="preserve"> </v>
      </c>
      <c r="AG17" s="708"/>
      <c r="AH17" s="201"/>
      <c r="AI17" s="707" t="str">
        <f>'7月入力用'!AI68</f>
        <v xml:space="preserve"> </v>
      </c>
      <c r="AJ17" s="708"/>
      <c r="AK17" s="201"/>
      <c r="AL17" s="707" t="str">
        <f>'7月入力用'!AL68</f>
        <v xml:space="preserve"> </v>
      </c>
      <c r="AM17" s="708"/>
      <c r="AN17" s="201"/>
      <c r="AO17" s="707" t="str">
        <f>'7月入力用'!AO68</f>
        <v xml:space="preserve"> </v>
      </c>
      <c r="AP17" s="708"/>
      <c r="AQ17" s="201"/>
      <c r="AR17" s="707" t="str">
        <f>'7月入力用'!AR68</f>
        <v>2</v>
      </c>
      <c r="AS17" s="708"/>
      <c r="AT17" s="203"/>
      <c r="AU17" s="723" t="str">
        <f>'7月入力用'!AU68</f>
        <v xml:space="preserve"> </v>
      </c>
      <c r="AV17" s="724"/>
      <c r="AW17" s="463"/>
      <c r="AX17" s="723" t="str">
        <f>'7月入力用'!AX68</f>
        <v xml:space="preserve"> </v>
      </c>
      <c r="AY17" s="724"/>
      <c r="AZ17" s="463"/>
      <c r="BA17" s="723" t="str">
        <f>'7月入力用'!BA68</f>
        <v xml:space="preserve"> </v>
      </c>
      <c r="BB17" s="945"/>
      <c r="BC17" s="724"/>
      <c r="BD17" s="463"/>
      <c r="BE17" s="723" t="str">
        <f>'7月入力用'!BE68</f>
        <v xml:space="preserve"> </v>
      </c>
      <c r="BF17" s="724"/>
      <c r="BG17" s="463"/>
      <c r="BH17" s="723" t="str">
        <f>'7月入力用'!BH68</f>
        <v xml:space="preserve"> </v>
      </c>
      <c r="BI17" s="724"/>
      <c r="BJ17" s="463"/>
      <c r="BK17" s="723" t="str">
        <f>'7月入力用'!BK68</f>
        <v>4</v>
      </c>
      <c r="BL17" s="724"/>
      <c r="BM17" s="463"/>
      <c r="BN17" s="723" t="str">
        <f>'7月入力用'!BN68</f>
        <v>0</v>
      </c>
      <c r="BO17" s="724"/>
      <c r="BP17" s="463"/>
      <c r="BQ17" s="723" t="str">
        <f>'7月入力用'!BQ68</f>
        <v>0</v>
      </c>
      <c r="BR17" s="724"/>
      <c r="BS17" s="463"/>
      <c r="BT17" s="723" t="str">
        <f>'7月入力用'!BT68</f>
        <v>0</v>
      </c>
      <c r="BU17" s="724"/>
      <c r="BV17" s="463"/>
      <c r="BW17" s="723" t="str">
        <f>'7月入力用'!BW68</f>
        <v>0</v>
      </c>
      <c r="BX17" s="724"/>
      <c r="BY17" s="463"/>
      <c r="BZ17" s="723" t="str">
        <f>'7月入力用'!BZ68</f>
        <v>0</v>
      </c>
      <c r="CA17" s="724"/>
      <c r="CB17" s="203"/>
      <c r="CC17" s="723" t="str">
        <f>'7月入力用'!CC68</f>
        <v xml:space="preserve"> </v>
      </c>
      <c r="CD17" s="724"/>
      <c r="CE17" s="463"/>
      <c r="CF17" s="723" t="str">
        <f>'7月入力用'!CF68</f>
        <v xml:space="preserve"> </v>
      </c>
      <c r="CG17" s="724"/>
      <c r="CH17" s="463"/>
      <c r="CI17" s="723" t="str">
        <f>'7月入力用'!CI68</f>
        <v xml:space="preserve"> </v>
      </c>
      <c r="CJ17" s="724"/>
      <c r="CK17" s="463"/>
      <c r="CL17" s="723" t="str">
        <f>'7月入力用'!CL68</f>
        <v xml:space="preserve"> </v>
      </c>
      <c r="CM17" s="724"/>
      <c r="CN17" s="463"/>
      <c r="CO17" s="723" t="str">
        <f>'7月入力用'!CO68</f>
        <v xml:space="preserve"> </v>
      </c>
      <c r="CP17" s="724"/>
      <c r="CQ17" s="463"/>
      <c r="CR17" s="723" t="str">
        <f>'7月入力用'!CR68</f>
        <v>1</v>
      </c>
      <c r="CS17" s="724"/>
      <c r="CT17" s="463"/>
      <c r="CU17" s="723" t="str">
        <f>'7月入力用'!CU68</f>
        <v>5</v>
      </c>
      <c r="CV17" s="724"/>
      <c r="CW17" s="463"/>
      <c r="CX17" s="723" t="str">
        <f>'7月入力用'!CX68</f>
        <v>4</v>
      </c>
      <c r="CY17" s="724"/>
      <c r="CZ17" s="463"/>
      <c r="DA17" s="723" t="str">
        <f>'7月入力用'!DA68</f>
        <v>3</v>
      </c>
      <c r="DB17" s="724"/>
      <c r="DC17" s="463"/>
      <c r="DD17" s="723" t="str">
        <f>'7月入力用'!DD68</f>
        <v>2</v>
      </c>
      <c r="DE17" s="724"/>
      <c r="DF17" s="132"/>
      <c r="DG17" s="5"/>
      <c r="DH17" s="5"/>
      <c r="DI17" s="120"/>
      <c r="DJ17" s="310"/>
      <c r="DK17" s="698" t="str">
        <f>DK68</f>
        <v>0</v>
      </c>
      <c r="DL17" s="699"/>
      <c r="DM17" s="699"/>
      <c r="DN17" s="699" t="str">
        <f>DN68</f>
        <v>7</v>
      </c>
      <c r="DO17" s="699"/>
      <c r="DP17" s="699"/>
      <c r="DQ17" s="757" t="str">
        <f>DQ68</f>
        <v>0</v>
      </c>
      <c r="DR17" s="699"/>
      <c r="DS17" s="699"/>
      <c r="DT17" s="699" t="str">
        <f>DT68</f>
        <v>7</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'7月入力用'!AF71</f>
        <v xml:space="preserve"> </v>
      </c>
      <c r="AG20" s="708"/>
      <c r="AH20" s="201"/>
      <c r="AI20" s="707" t="str">
        <f>'7月入力用'!AI71</f>
        <v xml:space="preserve"> </v>
      </c>
      <c r="AJ20" s="708"/>
      <c r="AK20" s="201"/>
      <c r="AL20" s="707" t="str">
        <f>'7月入力用'!AL71</f>
        <v xml:space="preserve"> </v>
      </c>
      <c r="AM20" s="708"/>
      <c r="AN20" s="201"/>
      <c r="AO20" s="707" t="str">
        <f>'7月入力用'!AO71</f>
        <v xml:space="preserve"> </v>
      </c>
      <c r="AP20" s="708"/>
      <c r="AQ20" s="201"/>
      <c r="AR20" s="707" t="str">
        <f>'7月入力用'!AR71</f>
        <v xml:space="preserve"> </v>
      </c>
      <c r="AS20" s="708"/>
      <c r="AT20" s="203"/>
      <c r="AU20" s="723" t="str">
        <f>'7月入力用'!AU71</f>
        <v xml:space="preserve"> </v>
      </c>
      <c r="AV20" s="724"/>
      <c r="AW20" s="463"/>
      <c r="AX20" s="723" t="str">
        <f>'7月入力用'!AX71</f>
        <v xml:space="preserve"> </v>
      </c>
      <c r="AY20" s="724"/>
      <c r="AZ20" s="463"/>
      <c r="BA20" s="723" t="str">
        <f>'7月入力用'!BA71</f>
        <v xml:space="preserve"> </v>
      </c>
      <c r="BB20" s="945"/>
      <c r="BC20" s="724"/>
      <c r="BD20" s="463"/>
      <c r="BE20" s="723" t="str">
        <f>'7月入力用'!BE71</f>
        <v xml:space="preserve"> </v>
      </c>
      <c r="BF20" s="724"/>
      <c r="BG20" s="463"/>
      <c r="BH20" s="723" t="str">
        <f>'7月入力用'!BH71</f>
        <v xml:space="preserve"> </v>
      </c>
      <c r="BI20" s="724"/>
      <c r="BJ20" s="463"/>
      <c r="BK20" s="723" t="str">
        <f>'7月入力用'!BK71</f>
        <v xml:space="preserve"> </v>
      </c>
      <c r="BL20" s="724"/>
      <c r="BM20" s="463"/>
      <c r="BN20" s="723" t="str">
        <f>'7月入力用'!BN71</f>
        <v xml:space="preserve"> </v>
      </c>
      <c r="BO20" s="724"/>
      <c r="BP20" s="463"/>
      <c r="BQ20" s="723" t="str">
        <f>'7月入力用'!BQ71</f>
        <v xml:space="preserve"> </v>
      </c>
      <c r="BR20" s="724"/>
      <c r="BS20" s="463"/>
      <c r="BT20" s="723" t="str">
        <f>'7月入力用'!BT71</f>
        <v xml:space="preserve"> </v>
      </c>
      <c r="BU20" s="724"/>
      <c r="BV20" s="463"/>
      <c r="BW20" s="723" t="str">
        <f>'7月入力用'!BW71</f>
        <v xml:space="preserve"> </v>
      </c>
      <c r="BX20" s="724"/>
      <c r="BY20" s="463"/>
      <c r="BZ20" s="723" t="str">
        <f>'7月入力用'!BZ71</f>
        <v xml:space="preserve"> </v>
      </c>
      <c r="CA20" s="724"/>
      <c r="CB20" s="203"/>
      <c r="CC20" s="723" t="str">
        <f>'7月入力用'!CC71</f>
        <v xml:space="preserve"> </v>
      </c>
      <c r="CD20" s="724"/>
      <c r="CE20" s="463"/>
      <c r="CF20" s="723" t="str">
        <f>'7月入力用'!CF71</f>
        <v xml:space="preserve"> </v>
      </c>
      <c r="CG20" s="724"/>
      <c r="CH20" s="463"/>
      <c r="CI20" s="723" t="str">
        <f>'7月入力用'!CI71</f>
        <v xml:space="preserve"> </v>
      </c>
      <c r="CJ20" s="724"/>
      <c r="CK20" s="463"/>
      <c r="CL20" s="723" t="str">
        <f>'7月入力用'!CL71</f>
        <v xml:space="preserve"> </v>
      </c>
      <c r="CM20" s="724"/>
      <c r="CN20" s="463"/>
      <c r="CO20" s="723" t="str">
        <f>'7月入力用'!CO71</f>
        <v xml:space="preserve"> </v>
      </c>
      <c r="CP20" s="724"/>
      <c r="CQ20" s="463"/>
      <c r="CR20" s="723" t="str">
        <f>'7月入力用'!CR71</f>
        <v xml:space="preserve"> </v>
      </c>
      <c r="CS20" s="724"/>
      <c r="CT20" s="463"/>
      <c r="CU20" s="723" t="str">
        <f>'7月入力用'!CU71</f>
        <v xml:space="preserve"> </v>
      </c>
      <c r="CV20" s="724"/>
      <c r="CW20" s="463"/>
      <c r="CX20" s="723" t="str">
        <f>'7月入力用'!CX71</f>
        <v xml:space="preserve"> </v>
      </c>
      <c r="CY20" s="724"/>
      <c r="CZ20" s="463"/>
      <c r="DA20" s="723" t="str">
        <f>'7月入力用'!DA71</f>
        <v xml:space="preserve"> </v>
      </c>
      <c r="DB20" s="724"/>
      <c r="DC20" s="463"/>
      <c r="DD20" s="723" t="str">
        <f>'7月入力用'!DD71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'7月入力用'!N74</f>
        <v/>
      </c>
      <c r="O23" s="708"/>
      <c r="P23" s="201"/>
      <c r="Q23" s="707" t="str">
        <f>'7月入力用'!Q74</f>
        <v/>
      </c>
      <c r="R23" s="708"/>
      <c r="S23" s="291"/>
      <c r="T23" s="707" t="str">
        <f>'7月入力用'!T74</f>
        <v/>
      </c>
      <c r="U23" s="708"/>
      <c r="V23" s="201"/>
      <c r="W23" s="707" t="str">
        <f>'7月入力用'!W74</f>
        <v/>
      </c>
      <c r="X23" s="708"/>
      <c r="Y23" s="291"/>
      <c r="Z23" s="707" t="str">
        <f>'7月入力用'!Z74</f>
        <v xml:space="preserve"> </v>
      </c>
      <c r="AA23" s="708"/>
      <c r="AB23" s="201"/>
      <c r="AC23" s="707" t="str">
        <f>'7月入力用'!AC74</f>
        <v/>
      </c>
      <c r="AD23" s="708"/>
      <c r="AE23" s="195"/>
      <c r="AF23" s="707" t="str">
        <f>'7月入力用'!AF74</f>
        <v xml:space="preserve"> </v>
      </c>
      <c r="AG23" s="708"/>
      <c r="AH23" s="194"/>
      <c r="AI23" s="707" t="str">
        <f>'7月入力用'!AI74</f>
        <v xml:space="preserve"> </v>
      </c>
      <c r="AJ23" s="708"/>
      <c r="AK23" s="201"/>
      <c r="AL23" s="707" t="str">
        <f>'7月入力用'!AL74</f>
        <v xml:space="preserve"> </v>
      </c>
      <c r="AM23" s="708"/>
      <c r="AN23" s="292"/>
      <c r="AO23" s="707" t="str">
        <f>'7月入力用'!AO74</f>
        <v xml:space="preserve"> </v>
      </c>
      <c r="AP23" s="708"/>
      <c r="AQ23" s="201"/>
      <c r="AR23" s="707" t="str">
        <f>'7月入力用'!AR74</f>
        <v xml:space="preserve"> </v>
      </c>
      <c r="AS23" s="708"/>
      <c r="AT23" s="203"/>
      <c r="AU23" s="723" t="str">
        <f>'7月入力用'!AU74</f>
        <v xml:space="preserve"> </v>
      </c>
      <c r="AV23" s="724"/>
      <c r="AW23" s="463"/>
      <c r="AX23" s="723" t="str">
        <f>'7月入力用'!AX74</f>
        <v xml:space="preserve"> </v>
      </c>
      <c r="AY23" s="724"/>
      <c r="AZ23" s="463"/>
      <c r="BA23" s="723" t="str">
        <f>'7月入力用'!BA74</f>
        <v xml:space="preserve"> </v>
      </c>
      <c r="BB23" s="945"/>
      <c r="BC23" s="724"/>
      <c r="BD23" s="463"/>
      <c r="BE23" s="723" t="str">
        <f>'7月入力用'!BE74</f>
        <v xml:space="preserve"> </v>
      </c>
      <c r="BF23" s="724"/>
      <c r="BG23" s="463"/>
      <c r="BH23" s="723" t="str">
        <f>'7月入力用'!BH74</f>
        <v xml:space="preserve"> </v>
      </c>
      <c r="BI23" s="724"/>
      <c r="BJ23" s="463"/>
      <c r="BK23" s="723" t="str">
        <f>'7月入力用'!BK74</f>
        <v xml:space="preserve"> </v>
      </c>
      <c r="BL23" s="724"/>
      <c r="BM23" s="463"/>
      <c r="BN23" s="723" t="str">
        <f>'7月入力用'!BN74</f>
        <v xml:space="preserve"> </v>
      </c>
      <c r="BO23" s="724"/>
      <c r="BP23" s="463"/>
      <c r="BQ23" s="723" t="str">
        <f>'7月入力用'!BQ74</f>
        <v xml:space="preserve"> </v>
      </c>
      <c r="BR23" s="724"/>
      <c r="BS23" s="463"/>
      <c r="BT23" s="723" t="str">
        <f>'7月入力用'!BT74</f>
        <v xml:space="preserve"> </v>
      </c>
      <c r="BU23" s="724"/>
      <c r="BV23" s="463"/>
      <c r="BW23" s="723" t="str">
        <f>'7月入力用'!BW74</f>
        <v xml:space="preserve"> </v>
      </c>
      <c r="BX23" s="724"/>
      <c r="BY23" s="463"/>
      <c r="BZ23" s="723" t="str">
        <f>'7月入力用'!BZ74</f>
        <v xml:space="preserve"> </v>
      </c>
      <c r="CA23" s="724"/>
      <c r="CB23" s="203"/>
      <c r="CC23" s="723" t="str">
        <f>'7月入力用'!CC74</f>
        <v xml:space="preserve"> </v>
      </c>
      <c r="CD23" s="724"/>
      <c r="CE23" s="463"/>
      <c r="CF23" s="723" t="str">
        <f>'7月入力用'!CF74</f>
        <v xml:space="preserve"> </v>
      </c>
      <c r="CG23" s="724"/>
      <c r="CH23" s="463"/>
      <c r="CI23" s="723" t="str">
        <f>'7月入力用'!CI74</f>
        <v xml:space="preserve"> </v>
      </c>
      <c r="CJ23" s="724"/>
      <c r="CK23" s="463"/>
      <c r="CL23" s="723" t="str">
        <f>'7月入力用'!CL74</f>
        <v xml:space="preserve"> </v>
      </c>
      <c r="CM23" s="724"/>
      <c r="CN23" s="463"/>
      <c r="CO23" s="723" t="str">
        <f>'7月入力用'!CO74</f>
        <v xml:space="preserve"> </v>
      </c>
      <c r="CP23" s="724"/>
      <c r="CQ23" s="463"/>
      <c r="CR23" s="723" t="str">
        <f>'7月入力用'!CR74</f>
        <v xml:space="preserve"> </v>
      </c>
      <c r="CS23" s="724"/>
      <c r="CT23" s="463"/>
      <c r="CU23" s="723" t="str">
        <f>'7月入力用'!CU74</f>
        <v xml:space="preserve"> </v>
      </c>
      <c r="CV23" s="724"/>
      <c r="CW23" s="463"/>
      <c r="CX23" s="723" t="str">
        <f>'7月入力用'!CX74</f>
        <v xml:space="preserve"> </v>
      </c>
      <c r="CY23" s="724"/>
      <c r="CZ23" s="463"/>
      <c r="DA23" s="723" t="str">
        <f>'7月入力用'!DA74</f>
        <v xml:space="preserve"> </v>
      </c>
      <c r="DB23" s="724"/>
      <c r="DC23" s="463"/>
      <c r="DD23" s="723" t="str">
        <f>'7月入力用'!DD74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253</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'7月入力用'!N77</f>
        <v/>
      </c>
      <c r="O26" s="708"/>
      <c r="P26" s="201"/>
      <c r="Q26" s="707" t="str">
        <f>'7月入力用'!Q77</f>
        <v/>
      </c>
      <c r="R26" s="708"/>
      <c r="S26" s="291"/>
      <c r="T26" s="707" t="str">
        <f>'7月入力用'!T77</f>
        <v/>
      </c>
      <c r="U26" s="708"/>
      <c r="V26" s="201"/>
      <c r="W26" s="707" t="str">
        <f>'7月入力用'!W77</f>
        <v/>
      </c>
      <c r="X26" s="708"/>
      <c r="Y26" s="291"/>
      <c r="Z26" s="707" t="str">
        <f>'7月入力用'!Z77</f>
        <v xml:space="preserve"> </v>
      </c>
      <c r="AA26" s="708"/>
      <c r="AB26" s="201"/>
      <c r="AC26" s="707" t="str">
        <f>'7月入力用'!AC77</f>
        <v/>
      </c>
      <c r="AD26" s="708"/>
      <c r="AE26" s="195"/>
      <c r="AF26" s="707" t="str">
        <f>'7月入力用'!AF77</f>
        <v xml:space="preserve"> </v>
      </c>
      <c r="AG26" s="708"/>
      <c r="AH26" s="194"/>
      <c r="AI26" s="707" t="str">
        <f>'7月入力用'!AI77</f>
        <v xml:space="preserve"> </v>
      </c>
      <c r="AJ26" s="708"/>
      <c r="AK26" s="201"/>
      <c r="AL26" s="707" t="str">
        <f>'7月入力用'!AL77</f>
        <v xml:space="preserve"> </v>
      </c>
      <c r="AM26" s="708"/>
      <c r="AN26" s="201"/>
      <c r="AO26" s="707" t="str">
        <f>'7月入力用'!AO77</f>
        <v xml:space="preserve"> </v>
      </c>
      <c r="AP26" s="708"/>
      <c r="AQ26" s="201"/>
      <c r="AR26" s="707" t="str">
        <f>'7月入力用'!AR77</f>
        <v xml:space="preserve"> </v>
      </c>
      <c r="AS26" s="708"/>
      <c r="AT26" s="203"/>
      <c r="AU26" s="723" t="str">
        <f>'7月入力用'!AU77</f>
        <v xml:space="preserve"> </v>
      </c>
      <c r="AV26" s="724"/>
      <c r="AW26" s="463"/>
      <c r="AX26" s="723" t="str">
        <f>'7月入力用'!AX77</f>
        <v xml:space="preserve"> </v>
      </c>
      <c r="AY26" s="724"/>
      <c r="AZ26" s="463"/>
      <c r="BA26" s="723" t="str">
        <f>'7月入力用'!BA77</f>
        <v xml:space="preserve"> </v>
      </c>
      <c r="BB26" s="945"/>
      <c r="BC26" s="724"/>
      <c r="BD26" s="463"/>
      <c r="BE26" s="723" t="str">
        <f>'7月入力用'!BE77</f>
        <v xml:space="preserve"> </v>
      </c>
      <c r="BF26" s="724"/>
      <c r="BG26" s="463"/>
      <c r="BH26" s="723" t="str">
        <f>'7月入力用'!BH77</f>
        <v xml:space="preserve"> </v>
      </c>
      <c r="BI26" s="724"/>
      <c r="BJ26" s="463"/>
      <c r="BK26" s="723" t="str">
        <f>'7月入力用'!BK77</f>
        <v xml:space="preserve"> </v>
      </c>
      <c r="BL26" s="724"/>
      <c r="BM26" s="463"/>
      <c r="BN26" s="723" t="str">
        <f>'7月入力用'!BN77</f>
        <v xml:space="preserve"> </v>
      </c>
      <c r="BO26" s="724"/>
      <c r="BP26" s="463"/>
      <c r="BQ26" s="723" t="str">
        <f>'7月入力用'!BQ77</f>
        <v xml:space="preserve"> </v>
      </c>
      <c r="BR26" s="724"/>
      <c r="BS26" s="463"/>
      <c r="BT26" s="723" t="str">
        <f>'7月入力用'!BT77</f>
        <v xml:space="preserve"> </v>
      </c>
      <c r="BU26" s="724"/>
      <c r="BV26" s="463"/>
      <c r="BW26" s="723" t="str">
        <f>'7月入力用'!BW77</f>
        <v xml:space="preserve"> </v>
      </c>
      <c r="BX26" s="724"/>
      <c r="BY26" s="463"/>
      <c r="BZ26" s="723" t="str">
        <f>'7月入力用'!BZ77</f>
        <v xml:space="preserve"> </v>
      </c>
      <c r="CA26" s="724"/>
      <c r="CB26" s="203"/>
      <c r="CC26" s="723" t="str">
        <f>'7月入力用'!CC77</f>
        <v xml:space="preserve"> </v>
      </c>
      <c r="CD26" s="724"/>
      <c r="CE26" s="463"/>
      <c r="CF26" s="723" t="str">
        <f>'7月入力用'!CF77</f>
        <v xml:space="preserve"> </v>
      </c>
      <c r="CG26" s="724"/>
      <c r="CH26" s="463"/>
      <c r="CI26" s="723" t="str">
        <f>'7月入力用'!CI77</f>
        <v xml:space="preserve"> </v>
      </c>
      <c r="CJ26" s="724"/>
      <c r="CK26" s="463"/>
      <c r="CL26" s="723" t="str">
        <f>'7月入力用'!CL77</f>
        <v xml:space="preserve"> </v>
      </c>
      <c r="CM26" s="724"/>
      <c r="CN26" s="463"/>
      <c r="CO26" s="723" t="str">
        <f>'7月入力用'!CO77</f>
        <v xml:space="preserve"> </v>
      </c>
      <c r="CP26" s="724"/>
      <c r="CQ26" s="463"/>
      <c r="CR26" s="723" t="str">
        <f>'7月入力用'!CR77</f>
        <v xml:space="preserve"> </v>
      </c>
      <c r="CS26" s="724"/>
      <c r="CT26" s="463"/>
      <c r="CU26" s="723" t="str">
        <f>'7月入力用'!CU77</f>
        <v xml:space="preserve"> </v>
      </c>
      <c r="CV26" s="724"/>
      <c r="CW26" s="463"/>
      <c r="CX26" s="723" t="str">
        <f>'7月入力用'!CX77</f>
        <v xml:space="preserve"> </v>
      </c>
      <c r="CY26" s="724"/>
      <c r="CZ26" s="463"/>
      <c r="DA26" s="723" t="str">
        <f>'7月入力用'!DA77</f>
        <v xml:space="preserve"> </v>
      </c>
      <c r="DB26" s="724"/>
      <c r="DC26" s="463"/>
      <c r="DD26" s="723" t="str">
        <f>'7月入力用'!DD77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'7月入力用'!N80</f>
        <v/>
      </c>
      <c r="O29" s="708"/>
      <c r="P29" s="201"/>
      <c r="Q29" s="707" t="str">
        <f>'7月入力用'!Q80</f>
        <v/>
      </c>
      <c r="R29" s="708"/>
      <c r="S29" s="291"/>
      <c r="T29" s="707" t="str">
        <f>'7月入力用'!T80</f>
        <v/>
      </c>
      <c r="U29" s="708"/>
      <c r="V29" s="201"/>
      <c r="W29" s="707" t="str">
        <f>'7月入力用'!W80</f>
        <v/>
      </c>
      <c r="X29" s="708"/>
      <c r="Y29" s="291"/>
      <c r="Z29" s="707" t="str">
        <f>'7月入力用'!Z80</f>
        <v xml:space="preserve"> </v>
      </c>
      <c r="AA29" s="708"/>
      <c r="AB29" s="201"/>
      <c r="AC29" s="707" t="str">
        <f>'7月入力用'!AC80</f>
        <v/>
      </c>
      <c r="AD29" s="708"/>
      <c r="AE29" s="195"/>
      <c r="AF29" s="707" t="str">
        <f>'7月入力用'!AF80</f>
        <v xml:space="preserve"> </v>
      </c>
      <c r="AG29" s="708"/>
      <c r="AH29" s="194"/>
      <c r="AI29" s="707" t="str">
        <f>'7月入力用'!AI80</f>
        <v xml:space="preserve"> </v>
      </c>
      <c r="AJ29" s="708"/>
      <c r="AK29" s="201"/>
      <c r="AL29" s="707" t="str">
        <f>'7月入力用'!AL80</f>
        <v xml:space="preserve"> </v>
      </c>
      <c r="AM29" s="708"/>
      <c r="AN29" s="201"/>
      <c r="AO29" s="707" t="str">
        <f>'7月入力用'!AO80</f>
        <v xml:space="preserve"> </v>
      </c>
      <c r="AP29" s="708"/>
      <c r="AQ29" s="201"/>
      <c r="AR29" s="707" t="str">
        <f>'7月入力用'!AR80</f>
        <v xml:space="preserve"> </v>
      </c>
      <c r="AS29" s="708"/>
      <c r="AT29" s="203"/>
      <c r="AU29" s="723" t="str">
        <f>'7月入力用'!AU80</f>
        <v xml:space="preserve"> </v>
      </c>
      <c r="AV29" s="724"/>
      <c r="AW29" s="463"/>
      <c r="AX29" s="723" t="str">
        <f>'7月入力用'!AX80</f>
        <v xml:space="preserve"> </v>
      </c>
      <c r="AY29" s="724"/>
      <c r="AZ29" s="463"/>
      <c r="BA29" s="723" t="str">
        <f>'7月入力用'!BA80</f>
        <v xml:space="preserve"> </v>
      </c>
      <c r="BB29" s="945"/>
      <c r="BC29" s="724"/>
      <c r="BD29" s="463"/>
      <c r="BE29" s="723" t="str">
        <f>'7月入力用'!BE80</f>
        <v xml:space="preserve"> </v>
      </c>
      <c r="BF29" s="724"/>
      <c r="BG29" s="463"/>
      <c r="BH29" s="723" t="str">
        <f>'7月入力用'!BH80</f>
        <v xml:space="preserve"> </v>
      </c>
      <c r="BI29" s="724"/>
      <c r="BJ29" s="463"/>
      <c r="BK29" s="723" t="str">
        <f>'7月入力用'!BK80</f>
        <v xml:space="preserve"> </v>
      </c>
      <c r="BL29" s="724"/>
      <c r="BM29" s="463"/>
      <c r="BN29" s="723" t="str">
        <f>'7月入力用'!BN80</f>
        <v xml:space="preserve"> </v>
      </c>
      <c r="BO29" s="724"/>
      <c r="BP29" s="463"/>
      <c r="BQ29" s="723" t="str">
        <f>'7月入力用'!BQ80</f>
        <v xml:space="preserve"> </v>
      </c>
      <c r="BR29" s="724"/>
      <c r="BS29" s="463"/>
      <c r="BT29" s="723" t="str">
        <f>'7月入力用'!BT80</f>
        <v xml:space="preserve"> </v>
      </c>
      <c r="BU29" s="724"/>
      <c r="BV29" s="463"/>
      <c r="BW29" s="723" t="str">
        <f>'7月入力用'!BW80</f>
        <v xml:space="preserve"> </v>
      </c>
      <c r="BX29" s="724"/>
      <c r="BY29" s="463"/>
      <c r="BZ29" s="723" t="str">
        <f>'7月入力用'!BZ80</f>
        <v xml:space="preserve"> </v>
      </c>
      <c r="CA29" s="724"/>
      <c r="CB29" s="203"/>
      <c r="CC29" s="723" t="str">
        <f>'7月入力用'!CC80</f>
        <v xml:space="preserve"> </v>
      </c>
      <c r="CD29" s="724"/>
      <c r="CE29" s="463"/>
      <c r="CF29" s="723" t="str">
        <f>'7月入力用'!CF80</f>
        <v xml:space="preserve"> </v>
      </c>
      <c r="CG29" s="724"/>
      <c r="CH29" s="463"/>
      <c r="CI29" s="723" t="str">
        <f>'7月入力用'!CI80</f>
        <v xml:space="preserve"> </v>
      </c>
      <c r="CJ29" s="724"/>
      <c r="CK29" s="463"/>
      <c r="CL29" s="723" t="str">
        <f>'7月入力用'!CL80</f>
        <v xml:space="preserve"> </v>
      </c>
      <c r="CM29" s="724"/>
      <c r="CN29" s="463"/>
      <c r="CO29" s="723" t="str">
        <f>'7月入力用'!CO80</f>
        <v xml:space="preserve"> </v>
      </c>
      <c r="CP29" s="724"/>
      <c r="CQ29" s="463"/>
      <c r="CR29" s="723" t="str">
        <f>'7月入力用'!CR80</f>
        <v xml:space="preserve"> </v>
      </c>
      <c r="CS29" s="724"/>
      <c r="CT29" s="463"/>
      <c r="CU29" s="723" t="str">
        <f>'7月入力用'!CU80</f>
        <v xml:space="preserve"> </v>
      </c>
      <c r="CV29" s="724"/>
      <c r="CW29" s="463"/>
      <c r="CX29" s="723" t="str">
        <f>'7月入力用'!CX80</f>
        <v xml:space="preserve"> </v>
      </c>
      <c r="CY29" s="724"/>
      <c r="CZ29" s="463"/>
      <c r="DA29" s="723" t="str">
        <f>'7月入力用'!DA80</f>
        <v xml:space="preserve"> </v>
      </c>
      <c r="DB29" s="724"/>
      <c r="DC29" s="463"/>
      <c r="DD29" s="723" t="str">
        <f>'7月入力用'!DD80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225</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'7月入力用'!N83</f>
        <v xml:space="preserve"> </v>
      </c>
      <c r="O32" s="708"/>
      <c r="P32" s="201"/>
      <c r="Q32" s="707" t="str">
        <f>'7月入力用'!Q83</f>
        <v/>
      </c>
      <c r="R32" s="708"/>
      <c r="S32" s="291"/>
      <c r="T32" s="707" t="str">
        <f>'7月入力用'!T83</f>
        <v xml:space="preserve"> </v>
      </c>
      <c r="U32" s="708"/>
      <c r="V32" s="201"/>
      <c r="W32" s="707" t="str">
        <f>'7月入力用'!W83</f>
        <v/>
      </c>
      <c r="X32" s="708"/>
      <c r="Y32" s="291"/>
      <c r="Z32" s="707" t="str">
        <f>'7月入力用'!Z83</f>
        <v xml:space="preserve"> </v>
      </c>
      <c r="AA32" s="708"/>
      <c r="AB32" s="201"/>
      <c r="AC32" s="707" t="str">
        <f>'7月入力用'!AC83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'7月入力用'!CC83</f>
        <v xml:space="preserve"> </v>
      </c>
      <c r="CD32" s="947"/>
      <c r="CE32" s="471"/>
      <c r="CF32" s="723" t="str">
        <f>'7月入力用'!CF83</f>
        <v xml:space="preserve"> </v>
      </c>
      <c r="CG32" s="724"/>
      <c r="CH32" s="473"/>
      <c r="CI32" s="723" t="str">
        <f>'7月入力用'!CI83</f>
        <v xml:space="preserve"> </v>
      </c>
      <c r="CJ32" s="724"/>
      <c r="CK32" s="463"/>
      <c r="CL32" s="723" t="str">
        <f>'7月入力用'!CL83</f>
        <v xml:space="preserve"> </v>
      </c>
      <c r="CM32" s="724"/>
      <c r="CN32" s="463"/>
      <c r="CO32" s="723" t="str">
        <f>'7月入力用'!CO83</f>
        <v xml:space="preserve"> </v>
      </c>
      <c r="CP32" s="724"/>
      <c r="CQ32" s="463"/>
      <c r="CR32" s="723" t="str">
        <f>'7月入力用'!CR83</f>
        <v xml:space="preserve"> </v>
      </c>
      <c r="CS32" s="724"/>
      <c r="CT32" s="463"/>
      <c r="CU32" s="723" t="str">
        <f>'7月入力用'!CU83</f>
        <v xml:space="preserve"> </v>
      </c>
      <c r="CV32" s="724"/>
      <c r="CW32" s="463"/>
      <c r="CX32" s="723" t="str">
        <f>'7月入力用'!CX83</f>
        <v xml:space="preserve"> </v>
      </c>
      <c r="CY32" s="724"/>
      <c r="CZ32" s="463"/>
      <c r="DA32" s="723" t="str">
        <f>'7月入力用'!DA83</f>
        <v xml:space="preserve"> </v>
      </c>
      <c r="DB32" s="724"/>
      <c r="DC32" s="463"/>
      <c r="DD32" s="723" t="str">
        <f>'7月入力用'!DD83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'7月入力用'!CF86</f>
        <v/>
      </c>
      <c r="CG35" s="949"/>
      <c r="CH35" s="471"/>
      <c r="CI35" s="712" t="str">
        <f>'7月入力用'!CI86</f>
        <v xml:space="preserve"> </v>
      </c>
      <c r="CJ35" s="713"/>
      <c r="CK35" s="463"/>
      <c r="CL35" s="712" t="str">
        <f>'7月入力用'!CL86</f>
        <v xml:space="preserve"> </v>
      </c>
      <c r="CM35" s="713"/>
      <c r="CN35" s="463"/>
      <c r="CO35" s="712" t="str">
        <f>'7月入力用'!CO86</f>
        <v xml:space="preserve"> </v>
      </c>
      <c r="CP35" s="713"/>
      <c r="CQ35" s="463"/>
      <c r="CR35" s="712" t="str">
        <f>'7月入力用'!CR86</f>
        <v xml:space="preserve"> </v>
      </c>
      <c r="CS35" s="713"/>
      <c r="CT35" s="463"/>
      <c r="CU35" s="712" t="str">
        <f>'7月入力用'!CU86</f>
        <v xml:space="preserve"> </v>
      </c>
      <c r="CV35" s="713"/>
      <c r="CW35" s="463"/>
      <c r="CX35" s="712" t="str">
        <f>'7月入力用'!CX86</f>
        <v xml:space="preserve"> </v>
      </c>
      <c r="CY35" s="713"/>
      <c r="CZ35" s="463"/>
      <c r="DA35" s="712" t="str">
        <f>'7月入力用'!DA86</f>
        <v xml:space="preserve"> </v>
      </c>
      <c r="DB35" s="713"/>
      <c r="DC35" s="463"/>
      <c r="DD35" s="712" t="str">
        <f>'7月入力用'!DD86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'7月入力用'!CC90</f>
        <v xml:space="preserve"> </v>
      </c>
      <c r="CD39" s="957"/>
      <c r="CE39" s="457"/>
      <c r="CF39" s="723" t="str">
        <f>'7月入力用'!CF90</f>
        <v xml:space="preserve"> </v>
      </c>
      <c r="CG39" s="724"/>
      <c r="CH39" s="463"/>
      <c r="CI39" s="723" t="str">
        <f>'7月入力用'!CI90</f>
        <v xml:space="preserve"> </v>
      </c>
      <c r="CJ39" s="724"/>
      <c r="CK39" s="463"/>
      <c r="CL39" s="723" t="str">
        <f>'7月入力用'!CL90</f>
        <v xml:space="preserve"> </v>
      </c>
      <c r="CM39" s="724"/>
      <c r="CN39" s="463"/>
      <c r="CO39" s="723" t="str">
        <f>'7月入力用'!CO90</f>
        <v xml:space="preserve"> </v>
      </c>
      <c r="CP39" s="724"/>
      <c r="CQ39" s="463"/>
      <c r="CR39" s="723" t="str">
        <f>'7月入力用'!CR90</f>
        <v>3</v>
      </c>
      <c r="CS39" s="724"/>
      <c r="CT39" s="463"/>
      <c r="CU39" s="723" t="str">
        <f>'7月入力用'!CU90</f>
        <v>2</v>
      </c>
      <c r="CV39" s="724"/>
      <c r="CW39" s="463"/>
      <c r="CX39" s="723" t="str">
        <f>'7月入力用'!CX90</f>
        <v>0</v>
      </c>
      <c r="CY39" s="724"/>
      <c r="CZ39" s="463"/>
      <c r="DA39" s="723" t="str">
        <f>'7月入力用'!DA90</f>
        <v>3</v>
      </c>
      <c r="DB39" s="724"/>
      <c r="DC39" s="463"/>
      <c r="DD39" s="723" t="str">
        <f>'7月入力用'!DD90</f>
        <v>2</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'7月入力用'!CC93</f>
        <v xml:space="preserve"> </v>
      </c>
      <c r="CD42" s="957"/>
      <c r="CE42" s="457"/>
      <c r="CF42" s="723" t="str">
        <f>'7月入力用'!CF93</f>
        <v xml:space="preserve"> </v>
      </c>
      <c r="CG42" s="724"/>
      <c r="CH42" s="463"/>
      <c r="CI42" s="723" t="str">
        <f>'7月入力用'!CI93</f>
        <v xml:space="preserve"> </v>
      </c>
      <c r="CJ42" s="724"/>
      <c r="CK42" s="463"/>
      <c r="CL42" s="723" t="str">
        <f>'7月入力用'!CL93</f>
        <v xml:space="preserve"> </v>
      </c>
      <c r="CM42" s="724"/>
      <c r="CN42" s="463"/>
      <c r="CO42" s="723" t="str">
        <f>'7月入力用'!CO93</f>
        <v xml:space="preserve"> </v>
      </c>
      <c r="CP42" s="724"/>
      <c r="CQ42" s="463"/>
      <c r="CR42" s="723" t="str">
        <f>'7月入力用'!CR93</f>
        <v xml:space="preserve"> </v>
      </c>
      <c r="CS42" s="724"/>
      <c r="CT42" s="463"/>
      <c r="CU42" s="723" t="str">
        <f>'7月入力用'!CU93</f>
        <v xml:space="preserve"> </v>
      </c>
      <c r="CV42" s="724"/>
      <c r="CW42" s="481"/>
      <c r="CX42" s="723" t="str">
        <f>'7月入力用'!CX93</f>
        <v xml:space="preserve"> </v>
      </c>
      <c r="CY42" s="724"/>
      <c r="CZ42" s="463"/>
      <c r="DA42" s="723" t="str">
        <f>'7月入力用'!DA93</f>
        <v xml:space="preserve"> </v>
      </c>
      <c r="DB42" s="724"/>
      <c r="DC42" s="463"/>
      <c r="DD42" s="723" t="str">
        <f>'7月入力用'!DD93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'7月入力用'!BW96</f>
        <v/>
      </c>
      <c r="BX45" s="959"/>
      <c r="BY45" s="482"/>
      <c r="BZ45" s="723" t="str">
        <f>'7月入力用'!BZ96</f>
        <v/>
      </c>
      <c r="CA45" s="724"/>
      <c r="CB45" s="483"/>
      <c r="CC45" s="723" t="str">
        <f>'7月入力用'!CC96</f>
        <v/>
      </c>
      <c r="CD45" s="724"/>
      <c r="CE45" s="463"/>
      <c r="CF45" s="723" t="str">
        <f>'7月入力用'!CF96</f>
        <v/>
      </c>
      <c r="CG45" s="724"/>
      <c r="CH45" s="463"/>
      <c r="CI45" s="723" t="str">
        <f>'7月入力用'!CI96</f>
        <v/>
      </c>
      <c r="CJ45" s="724"/>
      <c r="CK45" s="463"/>
      <c r="CL45" s="723" t="str">
        <f>'7月入力用'!CL96</f>
        <v/>
      </c>
      <c r="CM45" s="724"/>
      <c r="CN45" s="463"/>
      <c r="CO45" s="723" t="str">
        <f>'7月入力用'!CO96</f>
        <v>\</v>
      </c>
      <c r="CP45" s="724"/>
      <c r="CQ45" s="463"/>
      <c r="CR45" s="723" t="str">
        <f>'7月入力用'!CR96</f>
        <v>3</v>
      </c>
      <c r="CS45" s="724"/>
      <c r="CT45" s="463"/>
      <c r="CU45" s="723" t="str">
        <f>'7月入力用'!CU96</f>
        <v>2</v>
      </c>
      <c r="CV45" s="724"/>
      <c r="CW45" s="463"/>
      <c r="CX45" s="723" t="str">
        <f>'7月入力用'!CX96</f>
        <v>0</v>
      </c>
      <c r="CY45" s="724"/>
      <c r="CZ45" s="463"/>
      <c r="DA45" s="723" t="str">
        <f>'7月入力用'!DA96</f>
        <v>3</v>
      </c>
      <c r="DB45" s="724"/>
      <c r="DC45" s="463"/>
      <c r="DD45" s="723" t="str">
        <f>'7月入力用'!DD96</f>
        <v>2</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'7月入力用'!X58:Z60</f>
        <v>0</v>
      </c>
      <c r="Y58" s="553"/>
      <c r="Z58" s="553"/>
      <c r="AA58" s="553" t="str">
        <f>'7月入力用'!AA58:AC60</f>
        <v>7</v>
      </c>
      <c r="AB58" s="553"/>
      <c r="AC58" s="553"/>
      <c r="AD58" s="31"/>
      <c r="AE58" s="31"/>
      <c r="AF58" s="31"/>
      <c r="AG58" s="598" t="str">
        <f>'7月入力用'!AG58:AI60</f>
        <v>麹町</v>
      </c>
      <c r="AH58" s="598"/>
      <c r="AI58" s="598"/>
      <c r="AJ58" s="598">
        <f>'7月入力用'!AJ58:AL60</f>
        <v>0</v>
      </c>
      <c r="AK58" s="598"/>
      <c r="AL58" s="598"/>
      <c r="AM58" s="598">
        <f>'7月入力用'!AM58:AO60</f>
        <v>0</v>
      </c>
      <c r="AN58" s="598"/>
      <c r="AO58" s="598"/>
      <c r="AP58" s="598">
        <f>'7月入力用'!AP58:AR60</f>
        <v>0</v>
      </c>
      <c r="AQ58" s="598"/>
      <c r="AR58" s="598"/>
      <c r="AS58" s="598">
        <f>'7月入力用'!AS58:AU60</f>
        <v>0</v>
      </c>
      <c r="AT58" s="598"/>
      <c r="AU58" s="598"/>
      <c r="AV58" s="580" t="s">
        <v>65</v>
      </c>
      <c r="AW58" s="580"/>
      <c r="AX58" s="580"/>
      <c r="AY58" s="580"/>
      <c r="AZ58" s="580"/>
      <c r="BA58" s="31"/>
      <c r="BB58" s="31"/>
      <c r="BC58" s="553" t="str">
        <f>'7月入力用'!BC58</f>
        <v>0</v>
      </c>
      <c r="BD58" s="553"/>
      <c r="BE58" s="553"/>
      <c r="BF58" s="553" t="str">
        <f>'7月入力用'!BF58</f>
        <v>0</v>
      </c>
      <c r="BG58" s="553"/>
      <c r="BH58" s="553"/>
      <c r="BI58" s="553" t="str">
        <f>'7月入力用'!BI58</f>
        <v>0</v>
      </c>
      <c r="BJ58" s="553"/>
      <c r="BK58" s="553"/>
      <c r="BL58" s="553" t="str">
        <f>'7月入力用'!BL58</f>
        <v>3</v>
      </c>
      <c r="BM58" s="553"/>
      <c r="BN58" s="553"/>
      <c r="BO58" s="553" t="str">
        <f>'7月入力用'!BO58</f>
        <v>5</v>
      </c>
      <c r="BP58" s="553"/>
      <c r="BQ58" s="553"/>
      <c r="BR58" s="553" t="str">
        <f>'7月入力用'!BR58</f>
        <v>4</v>
      </c>
      <c r="BS58" s="553"/>
      <c r="BT58" s="553"/>
      <c r="BU58" s="553" t="str">
        <f>'7月入力用'!BU58</f>
        <v>1</v>
      </c>
      <c r="BV58" s="553"/>
      <c r="BW58" s="553"/>
      <c r="BX58" s="553" t="str">
        <f>'7月入力用'!BX58</f>
        <v>4</v>
      </c>
      <c r="BY58" s="553"/>
      <c r="BZ58" s="553"/>
      <c r="CA58" s="165"/>
      <c r="CB58" s="165"/>
      <c r="CC58" s="165"/>
      <c r="CD58" s="165"/>
      <c r="CE58" s="165"/>
      <c r="CF58" s="165"/>
      <c r="CG58" s="553" t="str">
        <f>'7月入力用'!CG58</f>
        <v>1</v>
      </c>
      <c r="CH58" s="553"/>
      <c r="CI58" s="553"/>
      <c r="CJ58" s="553" t="str">
        <f>'7月入力用'!CJ58</f>
        <v>1</v>
      </c>
      <c r="CK58" s="553"/>
      <c r="CL58" s="553"/>
      <c r="CM58" s="553" t="str">
        <f>'7月入力用'!CM58</f>
        <v>0</v>
      </c>
      <c r="CN58" s="553"/>
      <c r="CO58" s="553"/>
      <c r="CP58" s="163"/>
      <c r="CQ58" s="163"/>
      <c r="CR58" s="163"/>
      <c r="CS58" s="553" t="str">
        <f>'7月入力用'!CS58</f>
        <v>1</v>
      </c>
      <c r="CT58" s="553"/>
      <c r="CU58" s="553"/>
      <c r="CV58" s="553" t="str">
        <f>'7月入力用'!CV58</f>
        <v>2</v>
      </c>
      <c r="CW58" s="553"/>
      <c r="CX58" s="553"/>
      <c r="CY58" s="553" t="str">
        <f>'7月入力用'!CY58</f>
        <v>3</v>
      </c>
      <c r="CZ58" s="553"/>
      <c r="DA58" s="553"/>
      <c r="DB58" s="553" t="str">
        <f>'7月入力用'!DB58</f>
        <v>4</v>
      </c>
      <c r="DC58" s="553"/>
      <c r="DD58" s="553"/>
      <c r="DE58" s="553" t="str">
        <f>'7月入力用'!DE58</f>
        <v>5</v>
      </c>
      <c r="DF58" s="553"/>
      <c r="DG58" s="553"/>
      <c r="DH58" s="553" t="str">
        <f>'7月入力用'!DH58</f>
        <v>6</v>
      </c>
      <c r="DI58" s="553"/>
      <c r="DJ58" s="553"/>
      <c r="DK58" s="553" t="str">
        <f>'7月入力用'!DK58</f>
        <v>7</v>
      </c>
      <c r="DL58" s="553"/>
      <c r="DM58" s="553"/>
      <c r="DN58" s="553" t="str">
        <f>'7月入力用'!DN58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'7月入力用'!K59:R59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'7月入力用'!DK68:DM68</f>
        <v>0</v>
      </c>
      <c r="DL68" s="589"/>
      <c r="DM68" s="589"/>
      <c r="DN68" s="589" t="str">
        <f>'7月入力用'!DN68:DP68</f>
        <v>7</v>
      </c>
      <c r="DO68" s="589"/>
      <c r="DP68" s="590"/>
      <c r="DQ68" s="592" t="str">
        <f>'7月入力用'!DQ68:DS68</f>
        <v>0</v>
      </c>
      <c r="DR68" s="589"/>
      <c r="DS68" s="589"/>
      <c r="DT68" s="589" t="str">
        <f>'7月入力用'!DT68:DW68</f>
        <v>7</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'7月入力用'!DK80</f>
        <v>0</v>
      </c>
      <c r="DL80" s="588"/>
      <c r="DM80" s="588"/>
      <c r="DN80" s="588">
        <f>'7月入力用'!DN80</f>
        <v>0</v>
      </c>
      <c r="DO80" s="588"/>
      <c r="DP80" s="588"/>
      <c r="DQ80" s="35"/>
      <c r="DR80" s="35"/>
      <c r="DS80" s="35"/>
      <c r="DT80" s="588">
        <f>'7月入力用'!DT80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'7月入力用'!AO86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'7月入力用'!R88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'7月入力用'!CC90:CD90</f>
        <v xml:space="preserve"> </v>
      </c>
      <c r="CD90" s="931"/>
      <c r="CE90" s="174"/>
      <c r="CF90" s="564" t="str">
        <f>'7月入力用'!CF90:CG90</f>
        <v xml:space="preserve"> </v>
      </c>
      <c r="CG90" s="565"/>
      <c r="CH90" s="173"/>
      <c r="CI90" s="564" t="str">
        <f>'7月入力用'!CI90:CJ90</f>
        <v xml:space="preserve"> </v>
      </c>
      <c r="CJ90" s="565"/>
      <c r="CK90" s="173"/>
      <c r="CL90" s="564" t="str">
        <f>'7月入力用'!CL90:CM90</f>
        <v xml:space="preserve"> </v>
      </c>
      <c r="CM90" s="565"/>
      <c r="CN90" s="173"/>
      <c r="CO90" s="564" t="str">
        <f>'7月入力用'!CO90:CP90</f>
        <v xml:space="preserve"> </v>
      </c>
      <c r="CP90" s="565"/>
      <c r="CQ90" s="173"/>
      <c r="CR90" s="564" t="str">
        <f>'7月入力用'!CR90:CS90</f>
        <v>3</v>
      </c>
      <c r="CS90" s="565"/>
      <c r="CT90" s="173"/>
      <c r="CU90" s="564" t="str">
        <f>'7月入力用'!CU90:CV90</f>
        <v>2</v>
      </c>
      <c r="CV90" s="565"/>
      <c r="CW90" s="173"/>
      <c r="CX90" s="564" t="str">
        <f>'7月入力用'!CX90:CY90</f>
        <v>0</v>
      </c>
      <c r="CY90" s="565"/>
      <c r="CZ90" s="173"/>
      <c r="DA90" s="564" t="str">
        <f>'7月入力用'!DA90:DB90</f>
        <v>3</v>
      </c>
      <c r="DB90" s="565"/>
      <c r="DC90" s="173"/>
      <c r="DD90" s="564" t="str">
        <f>'7月入力用'!DD90:DE90</f>
        <v>2</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'7月入力用'!R92:BH97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'7月入力用'!CC93:CD93</f>
        <v xml:space="preserve"> </v>
      </c>
      <c r="CD93" s="931"/>
      <c r="CE93" s="174"/>
      <c r="CF93" s="564" t="str">
        <f>'7月入力用'!CF93:CG93</f>
        <v xml:space="preserve"> </v>
      </c>
      <c r="CG93" s="565"/>
      <c r="CH93" s="173"/>
      <c r="CI93" s="564" t="str">
        <f>'7月入力用'!CI93:CJ93</f>
        <v xml:space="preserve"> </v>
      </c>
      <c r="CJ93" s="565"/>
      <c r="CK93" s="173"/>
      <c r="CL93" s="564" t="str">
        <f>'7月入力用'!CL93:CM93</f>
        <v xml:space="preserve"> </v>
      </c>
      <c r="CM93" s="565"/>
      <c r="CN93" s="173"/>
      <c r="CO93" s="564" t="str">
        <f>'7月入力用'!CO93:CP93</f>
        <v xml:space="preserve"> </v>
      </c>
      <c r="CP93" s="565"/>
      <c r="CQ93" s="173"/>
      <c r="CR93" s="564" t="str">
        <f>'7月入力用'!CR93:CS93</f>
        <v xml:space="preserve"> </v>
      </c>
      <c r="CS93" s="565"/>
      <c r="CT93" s="173"/>
      <c r="CU93" s="564" t="str">
        <f>'7月入力用'!CU93:CV93</f>
        <v xml:space="preserve"> </v>
      </c>
      <c r="CV93" s="565"/>
      <c r="CW93" s="191"/>
      <c r="CX93" s="564" t="str">
        <f>'7月入力用'!CX93:CY93</f>
        <v xml:space="preserve"> </v>
      </c>
      <c r="CY93" s="565"/>
      <c r="CZ93" s="173"/>
      <c r="DA93" s="564" t="str">
        <f>'7月入力用'!DA93:DB93</f>
        <v xml:space="preserve"> </v>
      </c>
      <c r="DB93" s="565"/>
      <c r="DC93" s="173"/>
      <c r="DD93" s="564" t="str">
        <f>'7月入力用'!DD93:DE93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'7月入力用'!BW96:BX96</f>
        <v/>
      </c>
      <c r="BX96" s="931"/>
      <c r="BY96" s="104"/>
      <c r="BZ96" s="930" t="str">
        <f>'7月入力用'!BZ96:CA96</f>
        <v/>
      </c>
      <c r="CA96" s="931"/>
      <c r="CB96" s="46"/>
      <c r="CC96" s="564" t="str">
        <f>'7月入力用'!CC96:CD96</f>
        <v/>
      </c>
      <c r="CD96" s="565"/>
      <c r="CE96" s="174"/>
      <c r="CF96" s="564" t="str">
        <f>'7月入力用'!CF96:CG96</f>
        <v/>
      </c>
      <c r="CG96" s="565"/>
      <c r="CH96" s="173"/>
      <c r="CI96" s="564" t="str">
        <f>'7月入力用'!CI96:CJ96</f>
        <v/>
      </c>
      <c r="CJ96" s="565"/>
      <c r="CK96" s="173"/>
      <c r="CL96" s="564" t="str">
        <f>'7月入力用'!CL96:CM96</f>
        <v/>
      </c>
      <c r="CM96" s="565"/>
      <c r="CN96" s="173"/>
      <c r="CO96" s="564" t="str">
        <f>'7月入力用'!CO96:CP96</f>
        <v>\</v>
      </c>
      <c r="CP96" s="565"/>
      <c r="CQ96" s="173"/>
      <c r="CR96" s="564" t="str">
        <f>'7月入力用'!CR96:CS96</f>
        <v>3</v>
      </c>
      <c r="CS96" s="565"/>
      <c r="CT96" s="173"/>
      <c r="CU96" s="564" t="str">
        <f>'7月入力用'!CU96:CV96</f>
        <v>2</v>
      </c>
      <c r="CV96" s="565"/>
      <c r="CW96" s="173"/>
      <c r="CX96" s="564" t="str">
        <f>'7月入力用'!CX96:CY96</f>
        <v>0</v>
      </c>
      <c r="CY96" s="565"/>
      <c r="CZ96" s="173"/>
      <c r="DA96" s="564" t="str">
        <f>'7月入力用'!DA96:DB96</f>
        <v>3</v>
      </c>
      <c r="DB96" s="565"/>
      <c r="DC96" s="173"/>
      <c r="DD96" s="564" t="str">
        <f>'7月入力用'!DD96:DE96</f>
        <v>2</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9" t="s">
        <v>133</v>
      </c>
      <c r="U13" s="859"/>
      <c r="V13" s="859"/>
      <c r="W13" s="859"/>
      <c r="X13" s="859"/>
      <c r="Y13" s="857"/>
      <c r="Z13" s="858">
        <f>'[1]1'!$G$35</f>
        <v>25</v>
      </c>
      <c r="AA13" s="858"/>
      <c r="AB13" s="858"/>
      <c r="AC13" s="858"/>
      <c r="AD13" s="858"/>
      <c r="AE13" s="401"/>
      <c r="AF13" s="809">
        <f>[1]内訳書!$E$49</f>
        <v>3</v>
      </c>
      <c r="AG13" s="809"/>
      <c r="AH13" s="809"/>
      <c r="AI13" s="809"/>
      <c r="AJ13" s="809"/>
      <c r="AK13" s="809"/>
      <c r="AL13" s="809"/>
      <c r="AM13" s="809"/>
      <c r="AN13" s="809"/>
      <c r="AO13" s="809"/>
      <c r="AP13" s="809"/>
      <c r="AQ13" s="809"/>
      <c r="AR13" s="809"/>
      <c r="AS13" s="809"/>
      <c r="AT13" s="430"/>
      <c r="AU13" s="809">
        <f>[1]内訳書!$G$49</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[1]内訳書!$K$49</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9"/>
      <c r="U14" s="859"/>
      <c r="V14" s="859"/>
      <c r="W14" s="859"/>
      <c r="X14" s="859"/>
      <c r="Y14" s="857"/>
      <c r="Z14" s="858"/>
      <c r="AA14" s="858"/>
      <c r="AB14" s="858"/>
      <c r="AC14" s="858"/>
      <c r="AD14" s="858"/>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IF(AU17&gt;0,$N$13,"")</f>
        <v/>
      </c>
      <c r="O17" s="858"/>
      <c r="P17" s="858"/>
      <c r="Q17" s="858"/>
      <c r="R17" s="858"/>
      <c r="S17" s="603"/>
      <c r="T17" s="858" t="str">
        <f>IF(AU17&gt;0,$T$13,"")</f>
        <v/>
      </c>
      <c r="U17" s="858"/>
      <c r="V17" s="858"/>
      <c r="W17" s="858"/>
      <c r="X17" s="858"/>
      <c r="Y17" s="603"/>
      <c r="Z17" s="858"/>
      <c r="AA17" s="858"/>
      <c r="AB17" s="858"/>
      <c r="AC17" s="858"/>
      <c r="AD17" s="858"/>
      <c r="AE17" s="401"/>
      <c r="AF17" s="809">
        <f>[1]内訳書!$AN$111</f>
        <v>0</v>
      </c>
      <c r="AG17" s="809"/>
      <c r="AH17" s="809"/>
      <c r="AI17" s="809"/>
      <c r="AJ17" s="809"/>
      <c r="AK17" s="809"/>
      <c r="AL17" s="809"/>
      <c r="AM17" s="809"/>
      <c r="AN17" s="809"/>
      <c r="AO17" s="809"/>
      <c r="AP17" s="809"/>
      <c r="AQ17" s="809"/>
      <c r="AR17" s="809"/>
      <c r="AS17" s="809"/>
      <c r="AT17" s="430"/>
      <c r="AU17" s="809">
        <f>[1]内訳書!$AO$111</f>
        <v>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t="str">
        <f>IF([1]内訳書!$AP$111&lt;=0,"0",[1]内訳書!$AP$111)</f>
        <v>0</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961" t="str">
        <f>N13</f>
        <v>07</v>
      </c>
      <c r="DL17" s="872"/>
      <c r="DM17" s="872"/>
      <c r="DN17" s="872"/>
      <c r="DO17" s="872"/>
      <c r="DP17" s="875"/>
      <c r="DQ17" s="872" t="str">
        <f>T13</f>
        <v>11</v>
      </c>
      <c r="DR17" s="872"/>
      <c r="DS17" s="872"/>
      <c r="DT17" s="872"/>
      <c r="DU17" s="872"/>
      <c r="DV17" s="872"/>
      <c r="DW17" s="872"/>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603"/>
      <c r="O20" s="603"/>
      <c r="P20" s="603"/>
      <c r="Q20" s="603"/>
      <c r="R20" s="603"/>
      <c r="S20" s="225"/>
      <c r="T20" s="603"/>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856"/>
      <c r="O21" s="856"/>
      <c r="P21" s="856"/>
      <c r="Q21" s="856"/>
      <c r="R21" s="856"/>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249</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IF(AU23&gt;0,$N$13,"")</f>
        <v/>
      </c>
      <c r="O23" s="858"/>
      <c r="P23" s="858"/>
      <c r="Q23" s="858"/>
      <c r="R23" s="858"/>
      <c r="S23" s="603"/>
      <c r="T23" s="858" t="str">
        <f>IF(AU23&gt;0,$T$13,"")</f>
        <v/>
      </c>
      <c r="U23" s="858"/>
      <c r="V23" s="858"/>
      <c r="W23" s="858"/>
      <c r="X23" s="858"/>
      <c r="Y23" s="603"/>
      <c r="Z23" s="858"/>
      <c r="AA23" s="858"/>
      <c r="AB23" s="858"/>
      <c r="AC23" s="858"/>
      <c r="AD23" s="858"/>
      <c r="AE23" s="401"/>
      <c r="AF23" s="809"/>
      <c r="AG23" s="809"/>
      <c r="AH23" s="809"/>
      <c r="AI23" s="809"/>
      <c r="AJ23" s="809"/>
      <c r="AK23" s="809"/>
      <c r="AL23" s="809"/>
      <c r="AM23" s="809"/>
      <c r="AN23" s="809"/>
      <c r="AO23" s="809"/>
      <c r="AP23" s="809"/>
      <c r="AQ23" s="809"/>
      <c r="AR23" s="809"/>
      <c r="AS23" s="809"/>
      <c r="AT23" s="430"/>
      <c r="AU23" s="809"/>
      <c r="AV23" s="809"/>
      <c r="AW23" s="809"/>
      <c r="AX23" s="809"/>
      <c r="AY23" s="809"/>
      <c r="AZ23" s="809"/>
      <c r="BA23" s="809"/>
      <c r="BB23" s="809"/>
      <c r="BC23" s="809"/>
      <c r="BD23" s="809"/>
      <c r="BE23" s="809"/>
      <c r="BF23" s="809"/>
      <c r="BG23" s="809"/>
      <c r="BH23" s="809"/>
      <c r="BI23" s="809"/>
      <c r="BJ23" s="809"/>
      <c r="BK23" s="809"/>
      <c r="BL23" s="809"/>
      <c r="BM23" s="809"/>
      <c r="BN23" s="809"/>
      <c r="BO23" s="809"/>
      <c r="BP23" s="809"/>
      <c r="BQ23" s="809"/>
      <c r="BR23" s="809"/>
      <c r="BS23" s="809"/>
      <c r="BT23" s="809"/>
      <c r="BU23" s="809"/>
      <c r="BV23" s="809"/>
      <c r="BW23" s="809"/>
      <c r="BX23" s="809"/>
      <c r="BY23" s="809"/>
      <c r="BZ23" s="809"/>
      <c r="CA23" s="809"/>
      <c r="CB23" s="430"/>
      <c r="CC23" s="809"/>
      <c r="CD23" s="809"/>
      <c r="CE23" s="809"/>
      <c r="CF23" s="809"/>
      <c r="CG23" s="809"/>
      <c r="CH23" s="809"/>
      <c r="CI23" s="809"/>
      <c r="CJ23" s="809"/>
      <c r="CK23" s="809"/>
      <c r="CL23" s="809"/>
      <c r="CM23" s="809"/>
      <c r="CN23" s="809"/>
      <c r="CO23" s="809"/>
      <c r="CP23" s="809"/>
      <c r="CQ23" s="809"/>
      <c r="CR23" s="809"/>
      <c r="CS23" s="809"/>
      <c r="CT23" s="809"/>
      <c r="CU23" s="809"/>
      <c r="CV23" s="809"/>
      <c r="CW23" s="809"/>
      <c r="CX23" s="809"/>
      <c r="CY23" s="809"/>
      <c r="CZ23" s="809"/>
      <c r="DA23" s="809"/>
      <c r="DB23" s="809"/>
      <c r="DC23" s="809"/>
      <c r="DD23" s="809"/>
      <c r="DE23" s="809"/>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61"/>
      <c r="AG24" s="861"/>
      <c r="AH24" s="861"/>
      <c r="AI24" s="861"/>
      <c r="AJ24" s="861"/>
      <c r="AK24" s="861"/>
      <c r="AL24" s="861"/>
      <c r="AM24" s="861"/>
      <c r="AN24" s="861"/>
      <c r="AO24" s="861"/>
      <c r="AP24" s="861"/>
      <c r="AQ24" s="861"/>
      <c r="AR24" s="861"/>
      <c r="AS24" s="861"/>
      <c r="AT24" s="433"/>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433"/>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IF(AU26&gt;0,$N$13,"")</f>
        <v/>
      </c>
      <c r="O26" s="858"/>
      <c r="P26" s="858"/>
      <c r="Q26" s="858"/>
      <c r="R26" s="858"/>
      <c r="S26" s="603"/>
      <c r="T26" s="858" t="str">
        <f>IF(AU26&gt;0,$T$13,"")</f>
        <v/>
      </c>
      <c r="U26" s="858"/>
      <c r="V26" s="858"/>
      <c r="W26" s="858"/>
      <c r="X26" s="858"/>
      <c r="Y26" s="603"/>
      <c r="Z26" s="858"/>
      <c r="AA26" s="858"/>
      <c r="AB26" s="858"/>
      <c r="AC26" s="858"/>
      <c r="AD26" s="858"/>
      <c r="AE26" s="401"/>
      <c r="AF26" s="810">
        <f>[1]内訳書!$W$49</f>
        <v>0</v>
      </c>
      <c r="AG26" s="810"/>
      <c r="AH26" s="810"/>
      <c r="AI26" s="810"/>
      <c r="AJ26" s="810"/>
      <c r="AK26" s="810"/>
      <c r="AL26" s="810"/>
      <c r="AM26" s="810"/>
      <c r="AN26" s="810"/>
      <c r="AO26" s="810"/>
      <c r="AP26" s="810"/>
      <c r="AQ26" s="810"/>
      <c r="AR26" s="810"/>
      <c r="AS26" s="810"/>
      <c r="AT26" s="430"/>
      <c r="AU26" s="810">
        <f>[1]内訳書!$Y$49</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[1]内訳書!$AA$49</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IF(AU29&gt;0,$N$13,"")</f>
        <v/>
      </c>
      <c r="O29" s="858"/>
      <c r="P29" s="858"/>
      <c r="Q29" s="858"/>
      <c r="R29" s="858"/>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226</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t="str">
        <f>IF(AU32&gt;0,$N$13,"")</f>
        <v/>
      </c>
      <c r="O32" s="858"/>
      <c r="P32" s="858"/>
      <c r="Q32" s="858"/>
      <c r="R32" s="858"/>
      <c r="S32" s="603"/>
      <c r="T32" s="858" t="str">
        <f>IF(AU32&gt;0,$T$13,"")</f>
        <v/>
      </c>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f>IF(SUM(CC13:DE32,-CF35)&lt;=0,"0",SUM(CC13:DE32,-CF35))</f>
        <v>16490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f>IF(SUM(CC39:DE42)&lt;=0,"0",SUM(CC39:DE42))</f>
        <v>16490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142</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13" t="s">
        <v>240</v>
      </c>
      <c r="C63" s="813"/>
      <c r="D63" s="813"/>
      <c r="E63" s="813"/>
      <c r="F63" s="813"/>
      <c r="G63" s="813"/>
      <c r="H63" s="813"/>
      <c r="I63" s="813"/>
      <c r="J63" s="813"/>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14"/>
      <c r="C64" s="814"/>
      <c r="D64" s="814"/>
      <c r="E64" s="814"/>
      <c r="F64" s="814"/>
      <c r="G64" s="814"/>
      <c r="H64" s="814"/>
      <c r="I64" s="814"/>
      <c r="J64" s="814"/>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1</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14"/>
      <c r="C65" s="814"/>
      <c r="D65" s="814"/>
      <c r="E65" s="814"/>
      <c r="F65" s="814"/>
      <c r="G65" s="814"/>
      <c r="H65" s="814"/>
      <c r="I65" s="814"/>
      <c r="J65" s="814"/>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15"/>
      <c r="C66" s="815"/>
      <c r="D66" s="815"/>
      <c r="E66" s="815"/>
      <c r="F66" s="815"/>
      <c r="G66" s="815"/>
      <c r="H66" s="815"/>
      <c r="I66" s="815"/>
      <c r="J66" s="815"/>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1</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242</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c>
      <c r="O83" s="830"/>
      <c r="P83" s="173"/>
      <c r="Q83" s="829" t="str">
        <f>RIGHT(N32,1)</f>
        <v/>
      </c>
      <c r="R83" s="830"/>
      <c r="S83" s="382"/>
      <c r="T83" s="829" t="str">
        <f>IF(LEN(T32)&gt;=2,LEFT(T32,1),IF(LEN(T32)=1,"0",MID(TEXT(T32,"???"),2,1)))</f>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258</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1</v>
      </c>
      <c r="CS90" s="565"/>
      <c r="CT90" s="173"/>
      <c r="CU90" s="564" t="str">
        <f>MID(TEXT(CC39,"??????????"),7,1)</f>
        <v>6</v>
      </c>
      <c r="CV90" s="565"/>
      <c r="CW90" s="173"/>
      <c r="CX90" s="564" t="str">
        <f>MID(TEXT(CC39,"??????????"),8,1)</f>
        <v>4</v>
      </c>
      <c r="CY90" s="565"/>
      <c r="CZ90" s="173"/>
      <c r="DA90" s="564" t="str">
        <f>MID(TEXT(CC39,"??????????"),9,1)</f>
        <v>9</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v>
      </c>
      <c r="CP96" s="565"/>
      <c r="CQ96" s="173"/>
      <c r="CR96" s="564" t="str">
        <f>IF(OR(EN122=0,LEN(EN122)-4&lt;=0),"",MID(EN122,LEN(EN122)-4,1))</f>
        <v>1</v>
      </c>
      <c r="CS96" s="565"/>
      <c r="CT96" s="173"/>
      <c r="CU96" s="564" t="str">
        <f>IF(OR(EN122=0,LEN(EN122)-3&lt;=0),"",MID(EN122,LEN(EN122)-3,1))</f>
        <v>6</v>
      </c>
      <c r="CV96" s="565"/>
      <c r="CW96" s="173"/>
      <c r="CX96" s="564" t="str">
        <f>IF(OR(EN122=0,LEN(EN122)-2&lt;=0),"",MID(EN122,LEN(EN122)-2,1))</f>
        <v>4</v>
      </c>
      <c r="CY96" s="565"/>
      <c r="CZ96" s="173"/>
      <c r="DA96" s="564" t="str">
        <f>IF(OR(EN122=0,LEN(EN122)-1&lt;=0),"",MID(EN122,LEN(EN122)-1,1))</f>
        <v>9</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DJ34:DN36"/>
    <mergeCell ref="DJ50:DX51"/>
    <mergeCell ref="BO51:DF51"/>
    <mergeCell ref="DK39:DW39"/>
    <mergeCell ref="R41:BH46"/>
    <mergeCell ref="K42:Q42"/>
    <mergeCell ref="BP42:BZ42"/>
    <mergeCell ref="CC42:DE42"/>
    <mergeCell ref="BI45:BK45"/>
    <mergeCell ref="BO45:BU45"/>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BK64:BL65"/>
    <mergeCell ref="AI64:AJ65"/>
    <mergeCell ref="AL64:AM65"/>
    <mergeCell ref="AN64:AN65"/>
    <mergeCell ref="AO64:AP65"/>
    <mergeCell ref="AR64:AS65"/>
    <mergeCell ref="AU64:AV65"/>
    <mergeCell ref="AX64:AY65"/>
    <mergeCell ref="BH68:BI68"/>
    <mergeCell ref="BK68:BL68"/>
    <mergeCell ref="AL68:AM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BT74:BU74"/>
    <mergeCell ref="CR77:CS77"/>
    <mergeCell ref="CU77:CV77"/>
    <mergeCell ref="BN77:BO77"/>
    <mergeCell ref="BQ77:BR77"/>
    <mergeCell ref="BT77:BU77"/>
    <mergeCell ref="BW77:BX77"/>
    <mergeCell ref="BZ77:CA77"/>
    <mergeCell ref="CC77:CD77"/>
    <mergeCell ref="DK78:DP79"/>
    <mergeCell ref="DT78:DW78"/>
    <mergeCell ref="DT79:DW79"/>
    <mergeCell ref="DT80:DW80"/>
    <mergeCell ref="CX83:CY83"/>
    <mergeCell ref="DA83:DB83"/>
    <mergeCell ref="DD83:DE83"/>
    <mergeCell ref="CX80:CY80"/>
    <mergeCell ref="DA80:DB80"/>
    <mergeCell ref="DJ83:DN84"/>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CU86:CV87"/>
    <mergeCell ref="CX86:CY87"/>
    <mergeCell ref="DA86:DB87"/>
    <mergeCell ref="DD86:DE87"/>
    <mergeCell ref="CC86:CD87"/>
    <mergeCell ref="CF86:CG87"/>
    <mergeCell ref="CI86:CJ87"/>
    <mergeCell ref="CL86:CM87"/>
    <mergeCell ref="CO86:CP87"/>
    <mergeCell ref="CR86:CS87"/>
    <mergeCell ref="C86:E90"/>
    <mergeCell ref="H86:H97"/>
    <mergeCell ref="K86:Q87"/>
    <mergeCell ref="AH86:AM87"/>
    <mergeCell ref="AO86:BL87"/>
    <mergeCell ref="BP86:BZ87"/>
    <mergeCell ref="R88:BL91"/>
    <mergeCell ref="BP90:BZ90"/>
    <mergeCell ref="R92:BH97"/>
    <mergeCell ref="K93:Q93"/>
    <mergeCell ref="BP93:BZ93"/>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C93:CD93"/>
    <mergeCell ref="BO96:BU96"/>
    <mergeCell ref="BW96:BX96"/>
    <mergeCell ref="BZ96:CA96"/>
    <mergeCell ref="CC96:CD96"/>
    <mergeCell ref="CU93:CV93"/>
    <mergeCell ref="CL90:CM90"/>
    <mergeCell ref="CO90:CP90"/>
    <mergeCell ref="CR90:CS90"/>
    <mergeCell ref="CC90:CD90"/>
    <mergeCell ref="CF90:CG90"/>
    <mergeCell ref="D99:F100"/>
    <mergeCell ref="DJ101:DX102"/>
    <mergeCell ref="CL96:CM96"/>
    <mergeCell ref="CO96:CP96"/>
    <mergeCell ref="CR96:CS96"/>
    <mergeCell ref="CU96:CV96"/>
    <mergeCell ref="CX96:CY96"/>
    <mergeCell ref="DA96:DB96"/>
    <mergeCell ref="BI96:BK96"/>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'11月入力用'!N64</f>
        <v>0</v>
      </c>
      <c r="O13" s="733"/>
      <c r="P13" s="194"/>
      <c r="Q13" s="732" t="str">
        <f>'11月入力用'!Q64</f>
        <v>7</v>
      </c>
      <c r="R13" s="733"/>
      <c r="S13" s="908"/>
      <c r="T13" s="732" t="str">
        <f>'11月入力用'!T64</f>
        <v>1</v>
      </c>
      <c r="U13" s="733"/>
      <c r="V13" s="194"/>
      <c r="W13" s="732" t="str">
        <f>'11月入力用'!W64</f>
        <v>1</v>
      </c>
      <c r="X13" s="733"/>
      <c r="Y13" s="909"/>
      <c r="Z13" s="732" t="str">
        <f>'11月入力用'!Z64</f>
        <v>2</v>
      </c>
      <c r="AA13" s="733"/>
      <c r="AB13" s="194"/>
      <c r="AC13" s="732" t="str">
        <f>'11月入力用'!AC64</f>
        <v>5</v>
      </c>
      <c r="AD13" s="733"/>
      <c r="AE13" s="195"/>
      <c r="AF13" s="732" t="str">
        <f>'11月入力用'!AF64</f>
        <v xml:space="preserve"> </v>
      </c>
      <c r="AG13" s="733"/>
      <c r="AH13" s="194"/>
      <c r="AI13" s="732" t="str">
        <f>'11月入力用'!AI64</f>
        <v xml:space="preserve"> </v>
      </c>
      <c r="AJ13" s="733"/>
      <c r="AK13" s="194"/>
      <c r="AL13" s="732" t="str">
        <f>'11月入力用'!AL64</f>
        <v xml:space="preserve"> </v>
      </c>
      <c r="AM13" s="733"/>
      <c r="AN13" s="763"/>
      <c r="AO13" s="732" t="str">
        <f>'11月入力用'!AO64</f>
        <v xml:space="preserve"> </v>
      </c>
      <c r="AP13" s="733"/>
      <c r="AQ13" s="194"/>
      <c r="AR13" s="732" t="str">
        <f>'11月入力用'!AR64</f>
        <v>3</v>
      </c>
      <c r="AS13" s="733"/>
      <c r="AT13" s="195"/>
      <c r="AU13" s="712" t="str">
        <f>'11月入力用'!AU64</f>
        <v xml:space="preserve"> </v>
      </c>
      <c r="AV13" s="713"/>
      <c r="AW13" s="457"/>
      <c r="AX13" s="712" t="str">
        <f>'11月入力用'!AX64</f>
        <v xml:space="preserve"> </v>
      </c>
      <c r="AY13" s="713"/>
      <c r="AZ13" s="457"/>
      <c r="BA13" s="712" t="str">
        <f>'11月入力用'!BA64</f>
        <v xml:space="preserve"> </v>
      </c>
      <c r="BB13" s="943"/>
      <c r="BC13" s="713"/>
      <c r="BD13" s="755"/>
      <c r="BE13" s="712" t="str">
        <f>'11月入力用'!BE64</f>
        <v xml:space="preserve"> </v>
      </c>
      <c r="BF13" s="713"/>
      <c r="BG13" s="457"/>
      <c r="BH13" s="712" t="str">
        <f>'11月入力用'!BH64</f>
        <v>1</v>
      </c>
      <c r="BI13" s="713"/>
      <c r="BJ13" s="457"/>
      <c r="BK13" s="712" t="str">
        <f>'11月入力用'!BK64</f>
        <v>0</v>
      </c>
      <c r="BL13" s="713"/>
      <c r="BM13" s="755"/>
      <c r="BN13" s="712" t="str">
        <f>'11月入力用'!BN64</f>
        <v>1</v>
      </c>
      <c r="BO13" s="713"/>
      <c r="BP13" s="457"/>
      <c r="BQ13" s="712" t="str">
        <f>'11月入力用'!BQ64</f>
        <v>0</v>
      </c>
      <c r="BR13" s="713"/>
      <c r="BS13" s="457"/>
      <c r="BT13" s="712" t="str">
        <f>'11月入力用'!BT64</f>
        <v>0</v>
      </c>
      <c r="BU13" s="713"/>
      <c r="BV13" s="755"/>
      <c r="BW13" s="712" t="str">
        <f>'11月入力用'!BW64</f>
        <v>0</v>
      </c>
      <c r="BX13" s="713"/>
      <c r="BY13" s="457"/>
      <c r="BZ13" s="712" t="str">
        <f>'11月入力用'!BZ64</f>
        <v>0</v>
      </c>
      <c r="CA13" s="713"/>
      <c r="CB13" s="195"/>
      <c r="CC13" s="712" t="str">
        <f>'11月入力用'!CC64</f>
        <v xml:space="preserve"> </v>
      </c>
      <c r="CD13" s="713"/>
      <c r="CE13" s="457"/>
      <c r="CF13" s="712" t="str">
        <f>'11月入力用'!CF64</f>
        <v xml:space="preserve"> </v>
      </c>
      <c r="CG13" s="713"/>
      <c r="CH13" s="457"/>
      <c r="CI13" s="712" t="str">
        <f>'11月入力用'!CI64</f>
        <v xml:space="preserve"> </v>
      </c>
      <c r="CJ13" s="713"/>
      <c r="CK13" s="457"/>
      <c r="CL13" s="712" t="str">
        <f>'11月入力用'!CL64</f>
        <v xml:space="preserve"> </v>
      </c>
      <c r="CM13" s="713"/>
      <c r="CN13" s="457"/>
      <c r="CO13" s="712" t="str">
        <f>'11月入力用'!CO64</f>
        <v xml:space="preserve"> </v>
      </c>
      <c r="CP13" s="713"/>
      <c r="CQ13" s="457"/>
      <c r="CR13" s="712" t="str">
        <f>'11月入力用'!CR64</f>
        <v>1</v>
      </c>
      <c r="CS13" s="713"/>
      <c r="CT13" s="457"/>
      <c r="CU13" s="712" t="str">
        <f>'11月入力用'!CU64</f>
        <v>6</v>
      </c>
      <c r="CV13" s="713"/>
      <c r="CW13" s="457"/>
      <c r="CX13" s="712" t="str">
        <f>'11月入力用'!CX64</f>
        <v>4</v>
      </c>
      <c r="CY13" s="713"/>
      <c r="CZ13" s="457"/>
      <c r="DA13" s="712" t="str">
        <f>'11月入力用'!DA64</f>
        <v>9</v>
      </c>
      <c r="DB13" s="713"/>
      <c r="DC13" s="457"/>
      <c r="DD13" s="712" t="str">
        <f>'11月入力用'!DD64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195"/>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'11月入力用'!N68</f>
        <v/>
      </c>
      <c r="O17" s="708"/>
      <c r="P17" s="201"/>
      <c r="Q17" s="707" t="str">
        <f>'11月入力用'!Q68</f>
        <v/>
      </c>
      <c r="R17" s="708"/>
      <c r="S17" s="291"/>
      <c r="T17" s="707" t="str">
        <f>'11月入力用'!T68</f>
        <v/>
      </c>
      <c r="U17" s="708"/>
      <c r="V17" s="201"/>
      <c r="W17" s="707" t="str">
        <f>'11月入力用'!W68</f>
        <v/>
      </c>
      <c r="X17" s="708"/>
      <c r="Y17" s="291"/>
      <c r="Z17" s="707" t="str">
        <f>'11月入力用'!Z68</f>
        <v xml:space="preserve"> </v>
      </c>
      <c r="AA17" s="708"/>
      <c r="AB17" s="201"/>
      <c r="AC17" s="707" t="str">
        <f>'11月入力用'!AC68</f>
        <v/>
      </c>
      <c r="AD17" s="708"/>
      <c r="AE17" s="203"/>
      <c r="AF17" s="707" t="str">
        <f>'11月入力用'!AF68</f>
        <v xml:space="preserve"> </v>
      </c>
      <c r="AG17" s="708"/>
      <c r="AH17" s="201"/>
      <c r="AI17" s="707" t="str">
        <f>'11月入力用'!AI68</f>
        <v xml:space="preserve"> </v>
      </c>
      <c r="AJ17" s="708"/>
      <c r="AK17" s="201"/>
      <c r="AL17" s="707" t="str">
        <f>'11月入力用'!AL68</f>
        <v xml:space="preserve"> </v>
      </c>
      <c r="AM17" s="708"/>
      <c r="AN17" s="201"/>
      <c r="AO17" s="707" t="str">
        <f>'11月入力用'!AO68</f>
        <v xml:space="preserve"> </v>
      </c>
      <c r="AP17" s="708"/>
      <c r="AQ17" s="201"/>
      <c r="AR17" s="707" t="str">
        <f>'11月入力用'!AR68</f>
        <v xml:space="preserve"> </v>
      </c>
      <c r="AS17" s="708"/>
      <c r="AT17" s="203"/>
      <c r="AU17" s="723" t="str">
        <f>'11月入力用'!AU68</f>
        <v xml:space="preserve"> </v>
      </c>
      <c r="AV17" s="724"/>
      <c r="AW17" s="463"/>
      <c r="AX17" s="723" t="str">
        <f>'11月入力用'!AX68</f>
        <v xml:space="preserve"> </v>
      </c>
      <c r="AY17" s="724"/>
      <c r="AZ17" s="463"/>
      <c r="BA17" s="723" t="str">
        <f>'11月入力用'!BA68</f>
        <v xml:space="preserve"> </v>
      </c>
      <c r="BB17" s="945"/>
      <c r="BC17" s="724"/>
      <c r="BD17" s="463"/>
      <c r="BE17" s="723" t="str">
        <f>'11月入力用'!BE68</f>
        <v xml:space="preserve"> </v>
      </c>
      <c r="BF17" s="724"/>
      <c r="BG17" s="463"/>
      <c r="BH17" s="723" t="str">
        <f>'11月入力用'!BH68</f>
        <v xml:space="preserve"> </v>
      </c>
      <c r="BI17" s="724"/>
      <c r="BJ17" s="463"/>
      <c r="BK17" s="723" t="str">
        <f>'11月入力用'!BK68</f>
        <v xml:space="preserve"> </v>
      </c>
      <c r="BL17" s="724"/>
      <c r="BM17" s="463"/>
      <c r="BN17" s="723" t="str">
        <f>'11月入力用'!BN68</f>
        <v xml:space="preserve"> </v>
      </c>
      <c r="BO17" s="724"/>
      <c r="BP17" s="463"/>
      <c r="BQ17" s="723" t="str">
        <f>'11月入力用'!BQ68</f>
        <v xml:space="preserve"> </v>
      </c>
      <c r="BR17" s="724"/>
      <c r="BS17" s="463"/>
      <c r="BT17" s="723" t="str">
        <f>'11月入力用'!BT68</f>
        <v xml:space="preserve"> </v>
      </c>
      <c r="BU17" s="724"/>
      <c r="BV17" s="463"/>
      <c r="BW17" s="723" t="str">
        <f>'11月入力用'!BW68</f>
        <v xml:space="preserve"> </v>
      </c>
      <c r="BX17" s="724"/>
      <c r="BY17" s="463"/>
      <c r="BZ17" s="723" t="str">
        <f>'11月入力用'!BZ68</f>
        <v xml:space="preserve"> </v>
      </c>
      <c r="CA17" s="724"/>
      <c r="CB17" s="203"/>
      <c r="CC17" s="723" t="str">
        <f>'11月入力用'!CC68</f>
        <v xml:space="preserve"> </v>
      </c>
      <c r="CD17" s="724"/>
      <c r="CE17" s="463"/>
      <c r="CF17" s="723" t="str">
        <f>'11月入力用'!CF68</f>
        <v xml:space="preserve"> </v>
      </c>
      <c r="CG17" s="724"/>
      <c r="CH17" s="463"/>
      <c r="CI17" s="723" t="str">
        <f>'11月入力用'!CI68</f>
        <v xml:space="preserve"> </v>
      </c>
      <c r="CJ17" s="724"/>
      <c r="CK17" s="463"/>
      <c r="CL17" s="723" t="str">
        <f>'11月入力用'!CL68</f>
        <v xml:space="preserve"> </v>
      </c>
      <c r="CM17" s="724"/>
      <c r="CN17" s="463"/>
      <c r="CO17" s="723" t="str">
        <f>'11月入力用'!CO68</f>
        <v xml:space="preserve"> </v>
      </c>
      <c r="CP17" s="724"/>
      <c r="CQ17" s="463"/>
      <c r="CR17" s="723" t="str">
        <f>'11月入力用'!CR68</f>
        <v xml:space="preserve"> </v>
      </c>
      <c r="CS17" s="724"/>
      <c r="CT17" s="463"/>
      <c r="CU17" s="723" t="str">
        <f>'11月入力用'!CU68</f>
        <v xml:space="preserve"> </v>
      </c>
      <c r="CV17" s="724"/>
      <c r="CW17" s="463"/>
      <c r="CX17" s="723" t="str">
        <f>'11月入力用'!CX68</f>
        <v xml:space="preserve"> </v>
      </c>
      <c r="CY17" s="724"/>
      <c r="CZ17" s="463"/>
      <c r="DA17" s="723" t="str">
        <f>'11月入力用'!DA68</f>
        <v xml:space="preserve"> </v>
      </c>
      <c r="DB17" s="724"/>
      <c r="DC17" s="463"/>
      <c r="DD17" s="723" t="str">
        <f>'11月入力用'!DD68</f>
        <v xml:space="preserve"> </v>
      </c>
      <c r="DE17" s="724"/>
      <c r="DF17" s="132"/>
      <c r="DG17" s="5"/>
      <c r="DH17" s="5"/>
      <c r="DI17" s="120"/>
      <c r="DJ17" s="310"/>
      <c r="DK17" s="698" t="str">
        <f>DK68</f>
        <v>0</v>
      </c>
      <c r="DL17" s="699"/>
      <c r="DM17" s="699"/>
      <c r="DN17" s="699" t="str">
        <f>DN68</f>
        <v>7</v>
      </c>
      <c r="DO17" s="699"/>
      <c r="DP17" s="699"/>
      <c r="DQ17" s="757" t="str">
        <f>DQ68</f>
        <v>1</v>
      </c>
      <c r="DR17" s="699"/>
      <c r="DS17" s="699"/>
      <c r="DT17" s="699" t="str">
        <f>DT68</f>
        <v>1</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'11月入力用'!AF71</f>
        <v xml:space="preserve"> </v>
      </c>
      <c r="AG20" s="708"/>
      <c r="AH20" s="201"/>
      <c r="AI20" s="707" t="str">
        <f>'11月入力用'!AI71</f>
        <v xml:space="preserve"> </v>
      </c>
      <c r="AJ20" s="708"/>
      <c r="AK20" s="201"/>
      <c r="AL20" s="707" t="str">
        <f>'11月入力用'!AL71</f>
        <v xml:space="preserve"> </v>
      </c>
      <c r="AM20" s="708"/>
      <c r="AN20" s="201"/>
      <c r="AO20" s="707" t="str">
        <f>'11月入力用'!AO71</f>
        <v xml:space="preserve"> </v>
      </c>
      <c r="AP20" s="708"/>
      <c r="AQ20" s="201"/>
      <c r="AR20" s="707" t="str">
        <f>'11月入力用'!AR71</f>
        <v xml:space="preserve"> </v>
      </c>
      <c r="AS20" s="708"/>
      <c r="AT20" s="203"/>
      <c r="AU20" s="723" t="str">
        <f>'11月入力用'!AU71</f>
        <v xml:space="preserve"> </v>
      </c>
      <c r="AV20" s="724"/>
      <c r="AW20" s="463"/>
      <c r="AX20" s="723" t="str">
        <f>'11月入力用'!AX71</f>
        <v xml:space="preserve"> </v>
      </c>
      <c r="AY20" s="724"/>
      <c r="AZ20" s="463"/>
      <c r="BA20" s="723" t="str">
        <f>'11月入力用'!BA71</f>
        <v xml:space="preserve"> </v>
      </c>
      <c r="BB20" s="945"/>
      <c r="BC20" s="724"/>
      <c r="BD20" s="463"/>
      <c r="BE20" s="723" t="str">
        <f>'11月入力用'!BE71</f>
        <v xml:space="preserve"> </v>
      </c>
      <c r="BF20" s="724"/>
      <c r="BG20" s="463"/>
      <c r="BH20" s="723" t="str">
        <f>'11月入力用'!BH71</f>
        <v xml:space="preserve"> </v>
      </c>
      <c r="BI20" s="724"/>
      <c r="BJ20" s="463"/>
      <c r="BK20" s="723" t="str">
        <f>'11月入力用'!BK71</f>
        <v xml:space="preserve"> </v>
      </c>
      <c r="BL20" s="724"/>
      <c r="BM20" s="463"/>
      <c r="BN20" s="723" t="str">
        <f>'11月入力用'!BN71</f>
        <v xml:space="preserve"> </v>
      </c>
      <c r="BO20" s="724"/>
      <c r="BP20" s="463"/>
      <c r="BQ20" s="723" t="str">
        <f>'11月入力用'!BQ71</f>
        <v xml:space="preserve"> </v>
      </c>
      <c r="BR20" s="724"/>
      <c r="BS20" s="463"/>
      <c r="BT20" s="723" t="str">
        <f>'11月入力用'!BT71</f>
        <v xml:space="preserve"> </v>
      </c>
      <c r="BU20" s="724"/>
      <c r="BV20" s="463"/>
      <c r="BW20" s="723" t="str">
        <f>'11月入力用'!BW71</f>
        <v xml:space="preserve"> </v>
      </c>
      <c r="BX20" s="724"/>
      <c r="BY20" s="463"/>
      <c r="BZ20" s="723" t="str">
        <f>'11月入力用'!BZ71</f>
        <v xml:space="preserve"> </v>
      </c>
      <c r="CA20" s="724"/>
      <c r="CB20" s="203"/>
      <c r="CC20" s="723" t="str">
        <f>'11月入力用'!CC71</f>
        <v xml:space="preserve"> </v>
      </c>
      <c r="CD20" s="724"/>
      <c r="CE20" s="463"/>
      <c r="CF20" s="723" t="str">
        <f>'11月入力用'!CF71</f>
        <v xml:space="preserve"> </v>
      </c>
      <c r="CG20" s="724"/>
      <c r="CH20" s="463"/>
      <c r="CI20" s="723" t="str">
        <f>'11月入力用'!CI71</f>
        <v xml:space="preserve"> </v>
      </c>
      <c r="CJ20" s="724"/>
      <c r="CK20" s="463"/>
      <c r="CL20" s="723" t="str">
        <f>'11月入力用'!CL71</f>
        <v xml:space="preserve"> </v>
      </c>
      <c r="CM20" s="724"/>
      <c r="CN20" s="463"/>
      <c r="CO20" s="723" t="str">
        <f>'11月入力用'!CO71</f>
        <v xml:space="preserve"> </v>
      </c>
      <c r="CP20" s="724"/>
      <c r="CQ20" s="463"/>
      <c r="CR20" s="723" t="str">
        <f>'11月入力用'!CR71</f>
        <v xml:space="preserve"> </v>
      </c>
      <c r="CS20" s="724"/>
      <c r="CT20" s="463"/>
      <c r="CU20" s="723" t="str">
        <f>'11月入力用'!CU71</f>
        <v xml:space="preserve"> </v>
      </c>
      <c r="CV20" s="724"/>
      <c r="CW20" s="463"/>
      <c r="CX20" s="723" t="str">
        <f>'11月入力用'!CX71</f>
        <v xml:space="preserve"> </v>
      </c>
      <c r="CY20" s="724"/>
      <c r="CZ20" s="463"/>
      <c r="DA20" s="723" t="str">
        <f>'11月入力用'!DA71</f>
        <v xml:space="preserve"> </v>
      </c>
      <c r="DB20" s="724"/>
      <c r="DC20" s="463"/>
      <c r="DD20" s="723" t="str">
        <f>'11月入力用'!DD71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'11月入力用'!N74</f>
        <v/>
      </c>
      <c r="O23" s="708"/>
      <c r="P23" s="201"/>
      <c r="Q23" s="707" t="str">
        <f>'11月入力用'!Q74</f>
        <v/>
      </c>
      <c r="R23" s="708"/>
      <c r="S23" s="291"/>
      <c r="T23" s="707" t="str">
        <f>'11月入力用'!T74</f>
        <v/>
      </c>
      <c r="U23" s="708"/>
      <c r="V23" s="201"/>
      <c r="W23" s="707" t="str">
        <f>'11月入力用'!W74</f>
        <v/>
      </c>
      <c r="X23" s="708"/>
      <c r="Y23" s="291"/>
      <c r="Z23" s="707" t="str">
        <f>'11月入力用'!Z74</f>
        <v xml:space="preserve"> </v>
      </c>
      <c r="AA23" s="708"/>
      <c r="AB23" s="201"/>
      <c r="AC23" s="707" t="str">
        <f>'11月入力用'!AC74</f>
        <v/>
      </c>
      <c r="AD23" s="708"/>
      <c r="AE23" s="195"/>
      <c r="AF23" s="707" t="str">
        <f>'11月入力用'!AF74</f>
        <v xml:space="preserve"> </v>
      </c>
      <c r="AG23" s="708"/>
      <c r="AH23" s="194"/>
      <c r="AI23" s="707" t="str">
        <f>'11月入力用'!AI74</f>
        <v xml:space="preserve"> </v>
      </c>
      <c r="AJ23" s="708"/>
      <c r="AK23" s="201"/>
      <c r="AL23" s="707" t="str">
        <f>'11月入力用'!AL74</f>
        <v xml:space="preserve"> </v>
      </c>
      <c r="AM23" s="708"/>
      <c r="AN23" s="292"/>
      <c r="AO23" s="707" t="str">
        <f>'11月入力用'!AO74</f>
        <v xml:space="preserve"> </v>
      </c>
      <c r="AP23" s="708"/>
      <c r="AQ23" s="201"/>
      <c r="AR23" s="707" t="str">
        <f>'11月入力用'!AR74</f>
        <v xml:space="preserve"> </v>
      </c>
      <c r="AS23" s="708"/>
      <c r="AT23" s="203"/>
      <c r="AU23" s="723" t="str">
        <f>'11月入力用'!AU74</f>
        <v xml:space="preserve"> </v>
      </c>
      <c r="AV23" s="724"/>
      <c r="AW23" s="463"/>
      <c r="AX23" s="723" t="str">
        <f>'11月入力用'!AX74</f>
        <v xml:space="preserve"> </v>
      </c>
      <c r="AY23" s="724"/>
      <c r="AZ23" s="463"/>
      <c r="BA23" s="723" t="str">
        <f>'11月入力用'!BA74</f>
        <v xml:space="preserve"> </v>
      </c>
      <c r="BB23" s="945"/>
      <c r="BC23" s="724"/>
      <c r="BD23" s="463"/>
      <c r="BE23" s="723" t="str">
        <f>'11月入力用'!BE74</f>
        <v xml:space="preserve"> </v>
      </c>
      <c r="BF23" s="724"/>
      <c r="BG23" s="463"/>
      <c r="BH23" s="723" t="str">
        <f>'11月入力用'!BH74</f>
        <v xml:space="preserve"> </v>
      </c>
      <c r="BI23" s="724"/>
      <c r="BJ23" s="463"/>
      <c r="BK23" s="723" t="str">
        <f>'11月入力用'!BK74</f>
        <v xml:space="preserve"> </v>
      </c>
      <c r="BL23" s="724"/>
      <c r="BM23" s="463"/>
      <c r="BN23" s="723" t="str">
        <f>'11月入力用'!BN74</f>
        <v xml:space="preserve"> </v>
      </c>
      <c r="BO23" s="724"/>
      <c r="BP23" s="463"/>
      <c r="BQ23" s="723" t="str">
        <f>'11月入力用'!BQ74</f>
        <v xml:space="preserve"> </v>
      </c>
      <c r="BR23" s="724"/>
      <c r="BS23" s="463"/>
      <c r="BT23" s="723" t="str">
        <f>'11月入力用'!BT74</f>
        <v xml:space="preserve"> </v>
      </c>
      <c r="BU23" s="724"/>
      <c r="BV23" s="463"/>
      <c r="BW23" s="723" t="str">
        <f>'11月入力用'!BW74</f>
        <v xml:space="preserve"> </v>
      </c>
      <c r="BX23" s="724"/>
      <c r="BY23" s="463"/>
      <c r="BZ23" s="723" t="str">
        <f>'11月入力用'!BZ74</f>
        <v xml:space="preserve"> </v>
      </c>
      <c r="CA23" s="724"/>
      <c r="CB23" s="203"/>
      <c r="CC23" s="723" t="str">
        <f>'11月入力用'!CC74</f>
        <v xml:space="preserve"> </v>
      </c>
      <c r="CD23" s="724"/>
      <c r="CE23" s="463"/>
      <c r="CF23" s="723" t="str">
        <f>'11月入力用'!CF74</f>
        <v xml:space="preserve"> </v>
      </c>
      <c r="CG23" s="724"/>
      <c r="CH23" s="463"/>
      <c r="CI23" s="723" t="str">
        <f>'11月入力用'!CI74</f>
        <v xml:space="preserve"> </v>
      </c>
      <c r="CJ23" s="724"/>
      <c r="CK23" s="463"/>
      <c r="CL23" s="723" t="str">
        <f>'11月入力用'!CL74</f>
        <v xml:space="preserve"> </v>
      </c>
      <c r="CM23" s="724"/>
      <c r="CN23" s="463"/>
      <c r="CO23" s="723" t="str">
        <f>'11月入力用'!CO74</f>
        <v xml:space="preserve"> </v>
      </c>
      <c r="CP23" s="724"/>
      <c r="CQ23" s="463"/>
      <c r="CR23" s="723" t="str">
        <f>'11月入力用'!CR74</f>
        <v xml:space="preserve"> </v>
      </c>
      <c r="CS23" s="724"/>
      <c r="CT23" s="463"/>
      <c r="CU23" s="723" t="str">
        <f>'11月入力用'!CU74</f>
        <v xml:space="preserve"> </v>
      </c>
      <c r="CV23" s="724"/>
      <c r="CW23" s="463"/>
      <c r="CX23" s="723" t="str">
        <f>'11月入力用'!CX74</f>
        <v xml:space="preserve"> </v>
      </c>
      <c r="CY23" s="724"/>
      <c r="CZ23" s="463"/>
      <c r="DA23" s="723" t="str">
        <f>'11月入力用'!DA74</f>
        <v xml:space="preserve"> </v>
      </c>
      <c r="DB23" s="724"/>
      <c r="DC23" s="463"/>
      <c r="DD23" s="723" t="str">
        <f>'11月入力用'!DD74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'11月入力用'!N77</f>
        <v/>
      </c>
      <c r="O26" s="708"/>
      <c r="P26" s="201"/>
      <c r="Q26" s="707" t="str">
        <f>'11月入力用'!Q77</f>
        <v/>
      </c>
      <c r="R26" s="708"/>
      <c r="S26" s="291"/>
      <c r="T26" s="707" t="str">
        <f>'11月入力用'!T77</f>
        <v/>
      </c>
      <c r="U26" s="708"/>
      <c r="V26" s="201"/>
      <c r="W26" s="707" t="str">
        <f>'11月入力用'!W77</f>
        <v/>
      </c>
      <c r="X26" s="708"/>
      <c r="Y26" s="291"/>
      <c r="Z26" s="707" t="str">
        <f>'11月入力用'!Z77</f>
        <v xml:space="preserve"> </v>
      </c>
      <c r="AA26" s="708"/>
      <c r="AB26" s="201"/>
      <c r="AC26" s="707" t="str">
        <f>'11月入力用'!AC77</f>
        <v/>
      </c>
      <c r="AD26" s="708"/>
      <c r="AE26" s="195"/>
      <c r="AF26" s="707" t="str">
        <f>'11月入力用'!AF77</f>
        <v xml:space="preserve"> </v>
      </c>
      <c r="AG26" s="708"/>
      <c r="AH26" s="194"/>
      <c r="AI26" s="707" t="str">
        <f>'11月入力用'!AI77</f>
        <v xml:space="preserve"> </v>
      </c>
      <c r="AJ26" s="708"/>
      <c r="AK26" s="201"/>
      <c r="AL26" s="707" t="str">
        <f>'11月入力用'!AL77</f>
        <v xml:space="preserve"> </v>
      </c>
      <c r="AM26" s="708"/>
      <c r="AN26" s="201"/>
      <c r="AO26" s="707" t="str">
        <f>'11月入力用'!AO77</f>
        <v xml:space="preserve"> </v>
      </c>
      <c r="AP26" s="708"/>
      <c r="AQ26" s="201"/>
      <c r="AR26" s="707" t="str">
        <f>'11月入力用'!AR77</f>
        <v xml:space="preserve"> </v>
      </c>
      <c r="AS26" s="708"/>
      <c r="AT26" s="203"/>
      <c r="AU26" s="723" t="str">
        <f>'11月入力用'!AU77</f>
        <v xml:space="preserve"> </v>
      </c>
      <c r="AV26" s="724"/>
      <c r="AW26" s="463"/>
      <c r="AX26" s="723" t="str">
        <f>'11月入力用'!AX77</f>
        <v xml:space="preserve"> </v>
      </c>
      <c r="AY26" s="724"/>
      <c r="AZ26" s="463"/>
      <c r="BA26" s="723" t="str">
        <f>'11月入力用'!BA77</f>
        <v xml:space="preserve"> </v>
      </c>
      <c r="BB26" s="945"/>
      <c r="BC26" s="724"/>
      <c r="BD26" s="463"/>
      <c r="BE26" s="723" t="str">
        <f>'11月入力用'!BE77</f>
        <v xml:space="preserve"> </v>
      </c>
      <c r="BF26" s="724"/>
      <c r="BG26" s="463"/>
      <c r="BH26" s="723" t="str">
        <f>'11月入力用'!BH77</f>
        <v xml:space="preserve"> </v>
      </c>
      <c r="BI26" s="724"/>
      <c r="BJ26" s="463"/>
      <c r="BK26" s="723" t="str">
        <f>'11月入力用'!BK77</f>
        <v xml:space="preserve"> </v>
      </c>
      <c r="BL26" s="724"/>
      <c r="BM26" s="463"/>
      <c r="BN26" s="723" t="str">
        <f>'11月入力用'!BN77</f>
        <v xml:space="preserve"> </v>
      </c>
      <c r="BO26" s="724"/>
      <c r="BP26" s="463"/>
      <c r="BQ26" s="723" t="str">
        <f>'11月入力用'!BQ77</f>
        <v xml:space="preserve"> </v>
      </c>
      <c r="BR26" s="724"/>
      <c r="BS26" s="463"/>
      <c r="BT26" s="723" t="str">
        <f>'11月入力用'!BT77</f>
        <v xml:space="preserve"> </v>
      </c>
      <c r="BU26" s="724"/>
      <c r="BV26" s="463"/>
      <c r="BW26" s="723" t="str">
        <f>'11月入力用'!BW77</f>
        <v xml:space="preserve"> </v>
      </c>
      <c r="BX26" s="724"/>
      <c r="BY26" s="463"/>
      <c r="BZ26" s="723" t="str">
        <f>'11月入力用'!BZ77</f>
        <v xml:space="preserve"> </v>
      </c>
      <c r="CA26" s="724"/>
      <c r="CB26" s="203"/>
      <c r="CC26" s="723" t="str">
        <f>'11月入力用'!CC77</f>
        <v xml:space="preserve"> </v>
      </c>
      <c r="CD26" s="724"/>
      <c r="CE26" s="463"/>
      <c r="CF26" s="723" t="str">
        <f>'11月入力用'!CF77</f>
        <v xml:space="preserve"> </v>
      </c>
      <c r="CG26" s="724"/>
      <c r="CH26" s="463"/>
      <c r="CI26" s="723" t="str">
        <f>'11月入力用'!CI77</f>
        <v xml:space="preserve"> </v>
      </c>
      <c r="CJ26" s="724"/>
      <c r="CK26" s="463"/>
      <c r="CL26" s="723" t="str">
        <f>'11月入力用'!CL77</f>
        <v xml:space="preserve"> </v>
      </c>
      <c r="CM26" s="724"/>
      <c r="CN26" s="463"/>
      <c r="CO26" s="723" t="str">
        <f>'11月入力用'!CO77</f>
        <v xml:space="preserve"> </v>
      </c>
      <c r="CP26" s="724"/>
      <c r="CQ26" s="463"/>
      <c r="CR26" s="723" t="str">
        <f>'11月入力用'!CR77</f>
        <v xml:space="preserve"> </v>
      </c>
      <c r="CS26" s="724"/>
      <c r="CT26" s="463"/>
      <c r="CU26" s="723" t="str">
        <f>'11月入力用'!CU77</f>
        <v xml:space="preserve"> </v>
      </c>
      <c r="CV26" s="724"/>
      <c r="CW26" s="463"/>
      <c r="CX26" s="723" t="str">
        <f>'11月入力用'!CX77</f>
        <v xml:space="preserve"> </v>
      </c>
      <c r="CY26" s="724"/>
      <c r="CZ26" s="463"/>
      <c r="DA26" s="723" t="str">
        <f>'11月入力用'!DA77</f>
        <v xml:space="preserve"> </v>
      </c>
      <c r="DB26" s="724"/>
      <c r="DC26" s="463"/>
      <c r="DD26" s="723" t="str">
        <f>'11月入力用'!DD77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'11月入力用'!N80</f>
        <v/>
      </c>
      <c r="O29" s="708"/>
      <c r="P29" s="201"/>
      <c r="Q29" s="707" t="str">
        <f>'11月入力用'!Q80</f>
        <v/>
      </c>
      <c r="R29" s="708"/>
      <c r="S29" s="291"/>
      <c r="T29" s="707" t="str">
        <f>'11月入力用'!T80</f>
        <v/>
      </c>
      <c r="U29" s="708"/>
      <c r="V29" s="201"/>
      <c r="W29" s="707" t="str">
        <f>'11月入力用'!W80</f>
        <v/>
      </c>
      <c r="X29" s="708"/>
      <c r="Y29" s="291"/>
      <c r="Z29" s="707" t="str">
        <f>'11月入力用'!Z80</f>
        <v xml:space="preserve"> </v>
      </c>
      <c r="AA29" s="708"/>
      <c r="AB29" s="201"/>
      <c r="AC29" s="707" t="str">
        <f>'11月入力用'!AC80</f>
        <v/>
      </c>
      <c r="AD29" s="708"/>
      <c r="AE29" s="195"/>
      <c r="AF29" s="707" t="str">
        <f>'11月入力用'!AF80</f>
        <v xml:space="preserve"> </v>
      </c>
      <c r="AG29" s="708"/>
      <c r="AH29" s="194"/>
      <c r="AI29" s="707" t="str">
        <f>'11月入力用'!AI80</f>
        <v xml:space="preserve"> </v>
      </c>
      <c r="AJ29" s="708"/>
      <c r="AK29" s="201"/>
      <c r="AL29" s="707" t="str">
        <f>'11月入力用'!AL80</f>
        <v xml:space="preserve"> </v>
      </c>
      <c r="AM29" s="708"/>
      <c r="AN29" s="201"/>
      <c r="AO29" s="707" t="str">
        <f>'11月入力用'!AO80</f>
        <v xml:space="preserve"> </v>
      </c>
      <c r="AP29" s="708"/>
      <c r="AQ29" s="201"/>
      <c r="AR29" s="707" t="str">
        <f>'11月入力用'!AR80</f>
        <v xml:space="preserve"> </v>
      </c>
      <c r="AS29" s="708"/>
      <c r="AT29" s="203"/>
      <c r="AU29" s="723" t="str">
        <f>'11月入力用'!AU80</f>
        <v xml:space="preserve"> </v>
      </c>
      <c r="AV29" s="724"/>
      <c r="AW29" s="463"/>
      <c r="AX29" s="723" t="str">
        <f>'11月入力用'!AX80</f>
        <v xml:space="preserve"> </v>
      </c>
      <c r="AY29" s="724"/>
      <c r="AZ29" s="463"/>
      <c r="BA29" s="723" t="str">
        <f>'11月入力用'!BA80</f>
        <v xml:space="preserve"> </v>
      </c>
      <c r="BB29" s="945"/>
      <c r="BC29" s="724"/>
      <c r="BD29" s="463"/>
      <c r="BE29" s="723" t="str">
        <f>'11月入力用'!BE80</f>
        <v xml:space="preserve"> </v>
      </c>
      <c r="BF29" s="724"/>
      <c r="BG29" s="463"/>
      <c r="BH29" s="723" t="str">
        <f>'11月入力用'!BH80</f>
        <v xml:space="preserve"> </v>
      </c>
      <c r="BI29" s="724"/>
      <c r="BJ29" s="463"/>
      <c r="BK29" s="723" t="str">
        <f>'11月入力用'!BK80</f>
        <v xml:space="preserve"> </v>
      </c>
      <c r="BL29" s="724"/>
      <c r="BM29" s="463"/>
      <c r="BN29" s="723" t="str">
        <f>'11月入力用'!BN80</f>
        <v xml:space="preserve"> </v>
      </c>
      <c r="BO29" s="724"/>
      <c r="BP29" s="463"/>
      <c r="BQ29" s="723" t="str">
        <f>'11月入力用'!BQ80</f>
        <v xml:space="preserve"> </v>
      </c>
      <c r="BR29" s="724"/>
      <c r="BS29" s="463"/>
      <c r="BT29" s="723" t="str">
        <f>'11月入力用'!BT80</f>
        <v xml:space="preserve"> </v>
      </c>
      <c r="BU29" s="724"/>
      <c r="BV29" s="463"/>
      <c r="BW29" s="723" t="str">
        <f>'11月入力用'!BW80</f>
        <v xml:space="preserve"> </v>
      </c>
      <c r="BX29" s="724"/>
      <c r="BY29" s="463"/>
      <c r="BZ29" s="723" t="str">
        <f>'11月入力用'!BZ80</f>
        <v xml:space="preserve"> </v>
      </c>
      <c r="CA29" s="724"/>
      <c r="CB29" s="203"/>
      <c r="CC29" s="723" t="str">
        <f>'11月入力用'!CC80</f>
        <v xml:space="preserve"> </v>
      </c>
      <c r="CD29" s="724"/>
      <c r="CE29" s="463"/>
      <c r="CF29" s="723" t="str">
        <f>'11月入力用'!CF80</f>
        <v xml:space="preserve"> </v>
      </c>
      <c r="CG29" s="724"/>
      <c r="CH29" s="463"/>
      <c r="CI29" s="723" t="str">
        <f>'11月入力用'!CI80</f>
        <v xml:space="preserve"> </v>
      </c>
      <c r="CJ29" s="724"/>
      <c r="CK29" s="463"/>
      <c r="CL29" s="723" t="str">
        <f>'11月入力用'!CL80</f>
        <v xml:space="preserve"> </v>
      </c>
      <c r="CM29" s="724"/>
      <c r="CN29" s="463"/>
      <c r="CO29" s="723" t="str">
        <f>'11月入力用'!CO80</f>
        <v xml:space="preserve"> </v>
      </c>
      <c r="CP29" s="724"/>
      <c r="CQ29" s="463"/>
      <c r="CR29" s="723" t="str">
        <f>'11月入力用'!CR80</f>
        <v xml:space="preserve"> </v>
      </c>
      <c r="CS29" s="724"/>
      <c r="CT29" s="463"/>
      <c r="CU29" s="723" t="str">
        <f>'11月入力用'!CU80</f>
        <v xml:space="preserve"> </v>
      </c>
      <c r="CV29" s="724"/>
      <c r="CW29" s="463"/>
      <c r="CX29" s="723" t="str">
        <f>'11月入力用'!CX80</f>
        <v xml:space="preserve"> </v>
      </c>
      <c r="CY29" s="724"/>
      <c r="CZ29" s="463"/>
      <c r="DA29" s="723" t="str">
        <f>'11月入力用'!DA80</f>
        <v xml:space="preserve"> </v>
      </c>
      <c r="DB29" s="724"/>
      <c r="DC29" s="463"/>
      <c r="DD29" s="723" t="str">
        <f>'11月入力用'!DD80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226</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'11月入力用'!N83</f>
        <v/>
      </c>
      <c r="O32" s="708"/>
      <c r="P32" s="201"/>
      <c r="Q32" s="707" t="str">
        <f>'11月入力用'!Q83</f>
        <v/>
      </c>
      <c r="R32" s="708"/>
      <c r="S32" s="291"/>
      <c r="T32" s="707" t="str">
        <f>'11月入力用'!T83</f>
        <v/>
      </c>
      <c r="U32" s="708"/>
      <c r="V32" s="201"/>
      <c r="W32" s="707" t="str">
        <f>'11月入力用'!W83</f>
        <v/>
      </c>
      <c r="X32" s="708"/>
      <c r="Y32" s="291"/>
      <c r="Z32" s="707" t="str">
        <f>'11月入力用'!Z83</f>
        <v xml:space="preserve"> </v>
      </c>
      <c r="AA32" s="708"/>
      <c r="AB32" s="201"/>
      <c r="AC32" s="707" t="str">
        <f>'11月入力用'!AC83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'11月入力用'!CC83</f>
        <v xml:space="preserve"> </v>
      </c>
      <c r="CD32" s="947"/>
      <c r="CE32" s="471"/>
      <c r="CF32" s="723" t="str">
        <f>'11月入力用'!CF83</f>
        <v xml:space="preserve"> </v>
      </c>
      <c r="CG32" s="724"/>
      <c r="CH32" s="473"/>
      <c r="CI32" s="723" t="str">
        <f>'11月入力用'!CI83</f>
        <v xml:space="preserve"> </v>
      </c>
      <c r="CJ32" s="724"/>
      <c r="CK32" s="463"/>
      <c r="CL32" s="723" t="str">
        <f>'11月入力用'!CL83</f>
        <v xml:space="preserve"> </v>
      </c>
      <c r="CM32" s="724"/>
      <c r="CN32" s="463"/>
      <c r="CO32" s="723" t="str">
        <f>'11月入力用'!CO83</f>
        <v xml:space="preserve"> </v>
      </c>
      <c r="CP32" s="724"/>
      <c r="CQ32" s="463"/>
      <c r="CR32" s="723" t="str">
        <f>'11月入力用'!CR83</f>
        <v xml:space="preserve"> </v>
      </c>
      <c r="CS32" s="724"/>
      <c r="CT32" s="463"/>
      <c r="CU32" s="723" t="str">
        <f>'11月入力用'!CU83</f>
        <v xml:space="preserve"> </v>
      </c>
      <c r="CV32" s="724"/>
      <c r="CW32" s="463"/>
      <c r="CX32" s="723" t="str">
        <f>'11月入力用'!CX83</f>
        <v xml:space="preserve"> </v>
      </c>
      <c r="CY32" s="724"/>
      <c r="CZ32" s="463"/>
      <c r="DA32" s="723" t="str">
        <f>'11月入力用'!DA83</f>
        <v xml:space="preserve"> </v>
      </c>
      <c r="DB32" s="724"/>
      <c r="DC32" s="463"/>
      <c r="DD32" s="723" t="str">
        <f>'11月入力用'!DD83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'11月入力用'!CF86</f>
        <v/>
      </c>
      <c r="CG35" s="949"/>
      <c r="CH35" s="471"/>
      <c r="CI35" s="712" t="str">
        <f>'11月入力用'!CI86</f>
        <v xml:space="preserve"> </v>
      </c>
      <c r="CJ35" s="713"/>
      <c r="CK35" s="463"/>
      <c r="CL35" s="712" t="str">
        <f>'11月入力用'!CL86</f>
        <v xml:space="preserve"> </v>
      </c>
      <c r="CM35" s="713"/>
      <c r="CN35" s="463"/>
      <c r="CO35" s="712" t="str">
        <f>'11月入力用'!CO86</f>
        <v xml:space="preserve"> </v>
      </c>
      <c r="CP35" s="713"/>
      <c r="CQ35" s="463"/>
      <c r="CR35" s="712" t="str">
        <f>'11月入力用'!CR86</f>
        <v xml:space="preserve"> </v>
      </c>
      <c r="CS35" s="713"/>
      <c r="CT35" s="463"/>
      <c r="CU35" s="712" t="str">
        <f>'11月入力用'!CU86</f>
        <v xml:space="preserve"> </v>
      </c>
      <c r="CV35" s="713"/>
      <c r="CW35" s="463"/>
      <c r="CX35" s="712" t="str">
        <f>'11月入力用'!CX86</f>
        <v xml:space="preserve"> </v>
      </c>
      <c r="CY35" s="713"/>
      <c r="CZ35" s="463"/>
      <c r="DA35" s="712" t="str">
        <f>'11月入力用'!DA86</f>
        <v xml:space="preserve"> </v>
      </c>
      <c r="DB35" s="713"/>
      <c r="DC35" s="463"/>
      <c r="DD35" s="712" t="str">
        <f>'11月入力用'!DD86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'11月入力用'!CC90</f>
        <v xml:space="preserve"> </v>
      </c>
      <c r="CD39" s="957"/>
      <c r="CE39" s="457"/>
      <c r="CF39" s="723" t="str">
        <f>'11月入力用'!CF90</f>
        <v xml:space="preserve"> </v>
      </c>
      <c r="CG39" s="724"/>
      <c r="CH39" s="463"/>
      <c r="CI39" s="723" t="str">
        <f>'11月入力用'!CI90</f>
        <v xml:space="preserve"> </v>
      </c>
      <c r="CJ39" s="724"/>
      <c r="CK39" s="463"/>
      <c r="CL39" s="723" t="str">
        <f>'11月入力用'!CL90</f>
        <v xml:space="preserve"> </v>
      </c>
      <c r="CM39" s="724"/>
      <c r="CN39" s="463"/>
      <c r="CO39" s="723" t="str">
        <f>'11月入力用'!CO90</f>
        <v xml:space="preserve"> </v>
      </c>
      <c r="CP39" s="724"/>
      <c r="CQ39" s="463"/>
      <c r="CR39" s="723" t="str">
        <f>'11月入力用'!CR90</f>
        <v>1</v>
      </c>
      <c r="CS39" s="724"/>
      <c r="CT39" s="463"/>
      <c r="CU39" s="723" t="str">
        <f>'11月入力用'!CU90</f>
        <v>6</v>
      </c>
      <c r="CV39" s="724"/>
      <c r="CW39" s="463"/>
      <c r="CX39" s="723" t="str">
        <f>'11月入力用'!CX90</f>
        <v>4</v>
      </c>
      <c r="CY39" s="724"/>
      <c r="CZ39" s="463"/>
      <c r="DA39" s="723" t="str">
        <f>'11月入力用'!DA90</f>
        <v>9</v>
      </c>
      <c r="DB39" s="724"/>
      <c r="DC39" s="463"/>
      <c r="DD39" s="723" t="str">
        <f>'11月入力用'!DD90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'11月入力用'!CC93</f>
        <v xml:space="preserve"> </v>
      </c>
      <c r="CD42" s="957"/>
      <c r="CE42" s="457"/>
      <c r="CF42" s="723" t="str">
        <f>'11月入力用'!CF93</f>
        <v xml:space="preserve"> </v>
      </c>
      <c r="CG42" s="724"/>
      <c r="CH42" s="463"/>
      <c r="CI42" s="723" t="str">
        <f>'11月入力用'!CI93</f>
        <v xml:space="preserve"> </v>
      </c>
      <c r="CJ42" s="724"/>
      <c r="CK42" s="463"/>
      <c r="CL42" s="723" t="str">
        <f>'11月入力用'!CL93</f>
        <v xml:space="preserve"> </v>
      </c>
      <c r="CM42" s="724"/>
      <c r="CN42" s="463"/>
      <c r="CO42" s="723" t="str">
        <f>'11月入力用'!CO93</f>
        <v xml:space="preserve"> </v>
      </c>
      <c r="CP42" s="724"/>
      <c r="CQ42" s="463"/>
      <c r="CR42" s="723" t="str">
        <f>'11月入力用'!CR93</f>
        <v xml:space="preserve"> </v>
      </c>
      <c r="CS42" s="724"/>
      <c r="CT42" s="463"/>
      <c r="CU42" s="723" t="str">
        <f>'11月入力用'!CU93</f>
        <v xml:space="preserve"> </v>
      </c>
      <c r="CV42" s="724"/>
      <c r="CW42" s="481"/>
      <c r="CX42" s="723" t="str">
        <f>'11月入力用'!CX93</f>
        <v xml:space="preserve"> </v>
      </c>
      <c r="CY42" s="724"/>
      <c r="CZ42" s="463"/>
      <c r="DA42" s="723" t="str">
        <f>'11月入力用'!DA93</f>
        <v xml:space="preserve"> </v>
      </c>
      <c r="DB42" s="724"/>
      <c r="DC42" s="463"/>
      <c r="DD42" s="723" t="str">
        <f>'11月入力用'!DD93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'11月入力用'!BW96</f>
        <v/>
      </c>
      <c r="BX45" s="959"/>
      <c r="BY45" s="482"/>
      <c r="BZ45" s="723" t="str">
        <f>'11月入力用'!BZ96</f>
        <v/>
      </c>
      <c r="CA45" s="724"/>
      <c r="CB45" s="483"/>
      <c r="CC45" s="723" t="str">
        <f>'11月入力用'!CC96</f>
        <v/>
      </c>
      <c r="CD45" s="724"/>
      <c r="CE45" s="463"/>
      <c r="CF45" s="723" t="str">
        <f>'11月入力用'!CF96</f>
        <v/>
      </c>
      <c r="CG45" s="724"/>
      <c r="CH45" s="463"/>
      <c r="CI45" s="723" t="str">
        <f>'11月入力用'!CI96</f>
        <v/>
      </c>
      <c r="CJ45" s="724"/>
      <c r="CK45" s="463"/>
      <c r="CL45" s="723" t="str">
        <f>'11月入力用'!CL96</f>
        <v/>
      </c>
      <c r="CM45" s="724"/>
      <c r="CN45" s="463"/>
      <c r="CO45" s="723" t="str">
        <f>'11月入力用'!CO96</f>
        <v>\</v>
      </c>
      <c r="CP45" s="724"/>
      <c r="CQ45" s="463"/>
      <c r="CR45" s="723" t="str">
        <f>'11月入力用'!CR96</f>
        <v>1</v>
      </c>
      <c r="CS45" s="724"/>
      <c r="CT45" s="463"/>
      <c r="CU45" s="723" t="str">
        <f>'11月入力用'!CU96</f>
        <v>6</v>
      </c>
      <c r="CV45" s="724"/>
      <c r="CW45" s="463"/>
      <c r="CX45" s="723" t="str">
        <f>'11月入力用'!CX96</f>
        <v>4</v>
      </c>
      <c r="CY45" s="724"/>
      <c r="CZ45" s="463"/>
      <c r="DA45" s="723" t="str">
        <f>'11月入力用'!DA96</f>
        <v>9</v>
      </c>
      <c r="DB45" s="724"/>
      <c r="DC45" s="463"/>
      <c r="DD45" s="723" t="str">
        <f>'11月入力用'!DD96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'11月入力用'!X58:Z60</f>
        <v>0</v>
      </c>
      <c r="Y58" s="553"/>
      <c r="Z58" s="553"/>
      <c r="AA58" s="553" t="str">
        <f>'11月入力用'!AA58:AC60</f>
        <v>7</v>
      </c>
      <c r="AB58" s="553"/>
      <c r="AC58" s="553"/>
      <c r="AD58" s="31"/>
      <c r="AE58" s="31"/>
      <c r="AF58" s="31"/>
      <c r="AG58" s="598" t="str">
        <f>'11月入力用'!AG58:AI60</f>
        <v>麹町</v>
      </c>
      <c r="AH58" s="598"/>
      <c r="AI58" s="598"/>
      <c r="AJ58" s="598">
        <f>'11月入力用'!AJ58:AL60</f>
        <v>0</v>
      </c>
      <c r="AK58" s="598"/>
      <c r="AL58" s="598"/>
      <c r="AM58" s="598">
        <f>'11月入力用'!AM58:AO60</f>
        <v>0</v>
      </c>
      <c r="AN58" s="598"/>
      <c r="AO58" s="598"/>
      <c r="AP58" s="598">
        <f>'11月入力用'!AP58:AR60</f>
        <v>0</v>
      </c>
      <c r="AQ58" s="598"/>
      <c r="AR58" s="598"/>
      <c r="AS58" s="598">
        <f>'11月入力用'!AS58:AU60</f>
        <v>0</v>
      </c>
      <c r="AT58" s="598"/>
      <c r="AU58" s="598"/>
      <c r="AV58" s="580" t="s">
        <v>65</v>
      </c>
      <c r="AW58" s="580"/>
      <c r="AX58" s="580"/>
      <c r="AY58" s="580"/>
      <c r="AZ58" s="580"/>
      <c r="BA58" s="31"/>
      <c r="BB58" s="31"/>
      <c r="BC58" s="553" t="str">
        <f>'11月入力用'!BC58</f>
        <v>0</v>
      </c>
      <c r="BD58" s="553"/>
      <c r="BE58" s="553"/>
      <c r="BF58" s="553" t="str">
        <f>'11月入力用'!BF58</f>
        <v>0</v>
      </c>
      <c r="BG58" s="553"/>
      <c r="BH58" s="553"/>
      <c r="BI58" s="553" t="str">
        <f>'11月入力用'!BI58</f>
        <v>0</v>
      </c>
      <c r="BJ58" s="553"/>
      <c r="BK58" s="553"/>
      <c r="BL58" s="553" t="str">
        <f>'11月入力用'!BL58</f>
        <v>3</v>
      </c>
      <c r="BM58" s="553"/>
      <c r="BN58" s="553"/>
      <c r="BO58" s="553" t="str">
        <f>'11月入力用'!BO58</f>
        <v>5</v>
      </c>
      <c r="BP58" s="553"/>
      <c r="BQ58" s="553"/>
      <c r="BR58" s="553" t="str">
        <f>'11月入力用'!BR58</f>
        <v>4</v>
      </c>
      <c r="BS58" s="553"/>
      <c r="BT58" s="553"/>
      <c r="BU58" s="553" t="str">
        <f>'11月入力用'!BU58</f>
        <v>1</v>
      </c>
      <c r="BV58" s="553"/>
      <c r="BW58" s="553"/>
      <c r="BX58" s="553" t="str">
        <f>'11月入力用'!BX58</f>
        <v>4</v>
      </c>
      <c r="BY58" s="553"/>
      <c r="BZ58" s="553"/>
      <c r="CA58" s="165"/>
      <c r="CB58" s="165"/>
      <c r="CC58" s="165"/>
      <c r="CD58" s="165"/>
      <c r="CE58" s="165"/>
      <c r="CF58" s="165"/>
      <c r="CG58" s="553" t="str">
        <f>'11月入力用'!CG58</f>
        <v>1</v>
      </c>
      <c r="CH58" s="553"/>
      <c r="CI58" s="553"/>
      <c r="CJ58" s="553" t="str">
        <f>'11月入力用'!CJ58</f>
        <v>1</v>
      </c>
      <c r="CK58" s="553"/>
      <c r="CL58" s="553"/>
      <c r="CM58" s="553" t="str">
        <f>'11月入力用'!CM58</f>
        <v>0</v>
      </c>
      <c r="CN58" s="553"/>
      <c r="CO58" s="553"/>
      <c r="CP58" s="163"/>
      <c r="CQ58" s="163"/>
      <c r="CR58" s="163"/>
      <c r="CS58" s="553" t="str">
        <f>'11月入力用'!CS58</f>
        <v>1</v>
      </c>
      <c r="CT58" s="553"/>
      <c r="CU58" s="553"/>
      <c r="CV58" s="553" t="str">
        <f>'11月入力用'!CV58</f>
        <v>2</v>
      </c>
      <c r="CW58" s="553"/>
      <c r="CX58" s="553"/>
      <c r="CY58" s="553" t="str">
        <f>'11月入力用'!CY58</f>
        <v>3</v>
      </c>
      <c r="CZ58" s="553"/>
      <c r="DA58" s="553"/>
      <c r="DB58" s="553" t="str">
        <f>'11月入力用'!DB58</f>
        <v>4</v>
      </c>
      <c r="DC58" s="553"/>
      <c r="DD58" s="553"/>
      <c r="DE58" s="553" t="str">
        <f>'11月入力用'!DE58</f>
        <v>5</v>
      </c>
      <c r="DF58" s="553"/>
      <c r="DG58" s="553"/>
      <c r="DH58" s="553" t="str">
        <f>'11月入力用'!DH58</f>
        <v>6</v>
      </c>
      <c r="DI58" s="553"/>
      <c r="DJ58" s="553"/>
      <c r="DK58" s="553" t="str">
        <f>'11月入力用'!DK58</f>
        <v>7</v>
      </c>
      <c r="DL58" s="553"/>
      <c r="DM58" s="553"/>
      <c r="DN58" s="553" t="str">
        <f>'11月入力用'!DN58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'11月入力用'!K59:R59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'11月入力用'!DK68:DM68</f>
        <v>0</v>
      </c>
      <c r="DL68" s="589"/>
      <c r="DM68" s="589"/>
      <c r="DN68" s="589" t="str">
        <f>'11月入力用'!DN68:DP68</f>
        <v>7</v>
      </c>
      <c r="DO68" s="589"/>
      <c r="DP68" s="590"/>
      <c r="DQ68" s="592" t="str">
        <f>'11月入力用'!DQ68:DS68</f>
        <v>1</v>
      </c>
      <c r="DR68" s="589"/>
      <c r="DS68" s="589"/>
      <c r="DT68" s="589" t="str">
        <f>'11月入力用'!DT68:DW68</f>
        <v>1</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'11月入力用'!DK80</f>
        <v>0</v>
      </c>
      <c r="DL80" s="588"/>
      <c r="DM80" s="588"/>
      <c r="DN80" s="588">
        <f>'11月入力用'!DN80</f>
        <v>0</v>
      </c>
      <c r="DO80" s="588"/>
      <c r="DP80" s="588"/>
      <c r="DQ80" s="35"/>
      <c r="DR80" s="35"/>
      <c r="DS80" s="35"/>
      <c r="DT80" s="588">
        <f>'11月入力用'!DT80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'11月入力用'!AO86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'11月入力用'!R88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'11月入力用'!CC90:CD90</f>
        <v xml:space="preserve"> </v>
      </c>
      <c r="CD90" s="931"/>
      <c r="CE90" s="174"/>
      <c r="CF90" s="564" t="str">
        <f>'11月入力用'!CF90:CG90</f>
        <v xml:space="preserve"> </v>
      </c>
      <c r="CG90" s="565"/>
      <c r="CH90" s="173"/>
      <c r="CI90" s="564" t="str">
        <f>'11月入力用'!CI90:CJ90</f>
        <v xml:space="preserve"> </v>
      </c>
      <c r="CJ90" s="565"/>
      <c r="CK90" s="173"/>
      <c r="CL90" s="564" t="str">
        <f>'11月入力用'!CL90:CM90</f>
        <v xml:space="preserve"> </v>
      </c>
      <c r="CM90" s="565"/>
      <c r="CN90" s="173"/>
      <c r="CO90" s="564" t="str">
        <f>'11月入力用'!CO90:CP90</f>
        <v xml:space="preserve"> </v>
      </c>
      <c r="CP90" s="565"/>
      <c r="CQ90" s="173"/>
      <c r="CR90" s="564" t="str">
        <f>'11月入力用'!CR90:CS90</f>
        <v>1</v>
      </c>
      <c r="CS90" s="565"/>
      <c r="CT90" s="173"/>
      <c r="CU90" s="564" t="str">
        <f>'11月入力用'!CU90:CV90</f>
        <v>6</v>
      </c>
      <c r="CV90" s="565"/>
      <c r="CW90" s="173"/>
      <c r="CX90" s="564" t="str">
        <f>'11月入力用'!CX90:CY90</f>
        <v>4</v>
      </c>
      <c r="CY90" s="565"/>
      <c r="CZ90" s="173"/>
      <c r="DA90" s="564" t="str">
        <f>'11月入力用'!DA90:DB90</f>
        <v>9</v>
      </c>
      <c r="DB90" s="565"/>
      <c r="DC90" s="173"/>
      <c r="DD90" s="564" t="str">
        <f>'11月入力用'!DD90:DE90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'11月入力用'!R92:BH97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'11月入力用'!CC93:CD93</f>
        <v xml:space="preserve"> </v>
      </c>
      <c r="CD93" s="931"/>
      <c r="CE93" s="174"/>
      <c r="CF93" s="564" t="str">
        <f>'11月入力用'!CF93:CG93</f>
        <v xml:space="preserve"> </v>
      </c>
      <c r="CG93" s="565"/>
      <c r="CH93" s="173"/>
      <c r="CI93" s="564" t="str">
        <f>'11月入力用'!CI93:CJ93</f>
        <v xml:space="preserve"> </v>
      </c>
      <c r="CJ93" s="565"/>
      <c r="CK93" s="173"/>
      <c r="CL93" s="564" t="str">
        <f>'11月入力用'!CL93:CM93</f>
        <v xml:space="preserve"> </v>
      </c>
      <c r="CM93" s="565"/>
      <c r="CN93" s="173"/>
      <c r="CO93" s="564" t="str">
        <f>'11月入力用'!CO93:CP93</f>
        <v xml:space="preserve"> </v>
      </c>
      <c r="CP93" s="565"/>
      <c r="CQ93" s="173"/>
      <c r="CR93" s="564" t="str">
        <f>'11月入力用'!CR93:CS93</f>
        <v xml:space="preserve"> </v>
      </c>
      <c r="CS93" s="565"/>
      <c r="CT93" s="173"/>
      <c r="CU93" s="564" t="str">
        <f>'11月入力用'!CU93:CV93</f>
        <v xml:space="preserve"> </v>
      </c>
      <c r="CV93" s="565"/>
      <c r="CW93" s="191"/>
      <c r="CX93" s="564" t="str">
        <f>'11月入力用'!CX93:CY93</f>
        <v xml:space="preserve"> </v>
      </c>
      <c r="CY93" s="565"/>
      <c r="CZ93" s="173"/>
      <c r="DA93" s="564" t="str">
        <f>'11月入力用'!DA93:DB93</f>
        <v xml:space="preserve"> </v>
      </c>
      <c r="DB93" s="565"/>
      <c r="DC93" s="173"/>
      <c r="DD93" s="564" t="str">
        <f>'11月入力用'!DD93:DE93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'11月入力用'!BW96:BX96</f>
        <v/>
      </c>
      <c r="BX96" s="931"/>
      <c r="BY96" s="104"/>
      <c r="BZ96" s="930" t="str">
        <f>'11月入力用'!BZ96:CA96</f>
        <v/>
      </c>
      <c r="CA96" s="931"/>
      <c r="CB96" s="46"/>
      <c r="CC96" s="564" t="str">
        <f>'11月入力用'!CC96:CD96</f>
        <v/>
      </c>
      <c r="CD96" s="565"/>
      <c r="CE96" s="174"/>
      <c r="CF96" s="564" t="str">
        <f>'11月入力用'!CF96:CG96</f>
        <v/>
      </c>
      <c r="CG96" s="565"/>
      <c r="CH96" s="173"/>
      <c r="CI96" s="564" t="str">
        <f>'11月入力用'!CI96:CJ96</f>
        <v/>
      </c>
      <c r="CJ96" s="565"/>
      <c r="CK96" s="173"/>
      <c r="CL96" s="564" t="str">
        <f>'11月入力用'!CL96:CM96</f>
        <v/>
      </c>
      <c r="CM96" s="565"/>
      <c r="CN96" s="173"/>
      <c r="CO96" s="564" t="str">
        <f>'11月入力用'!CO96:CP96</f>
        <v>\</v>
      </c>
      <c r="CP96" s="565"/>
      <c r="CQ96" s="173"/>
      <c r="CR96" s="564" t="str">
        <f>'11月入力用'!CR96:CS96</f>
        <v>1</v>
      </c>
      <c r="CS96" s="565"/>
      <c r="CT96" s="173"/>
      <c r="CU96" s="564" t="str">
        <f>'11月入力用'!CU96:CV96</f>
        <v>6</v>
      </c>
      <c r="CV96" s="565"/>
      <c r="CW96" s="173"/>
      <c r="CX96" s="564" t="str">
        <f>'11月入力用'!CX96:CY96</f>
        <v>4</v>
      </c>
      <c r="CY96" s="565"/>
      <c r="CZ96" s="173"/>
      <c r="DA96" s="564" t="str">
        <f>'11月入力用'!DA96:DB96</f>
        <v>9</v>
      </c>
      <c r="DB96" s="565"/>
      <c r="DC96" s="173"/>
      <c r="DD96" s="564" t="str">
        <f>'11月入力用'!DD96:DE96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Z17:AA17"/>
    <mergeCell ref="AC17:AD17"/>
    <mergeCell ref="AF17:AG17"/>
    <mergeCell ref="AI17:AJ17"/>
    <mergeCell ref="AL17:AM17"/>
    <mergeCell ref="AO17:AP17"/>
    <mergeCell ref="AR17:AS17"/>
    <mergeCell ref="AU17:AV17"/>
    <mergeCell ref="BT13:BU14"/>
    <mergeCell ref="BT17:BU17"/>
    <mergeCell ref="DT14:DW16"/>
    <mergeCell ref="DN15:DO16"/>
    <mergeCell ref="CX13:CY14"/>
    <mergeCell ref="DA13:DB14"/>
    <mergeCell ref="DD13:DE14"/>
    <mergeCell ref="DK14:DM16"/>
    <mergeCell ref="BV13:BV14"/>
    <mergeCell ref="BW13:BX14"/>
    <mergeCell ref="CR13:CS14"/>
    <mergeCell ref="BZ13:CA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W32:DX32"/>
    <mergeCell ref="DJ34:DN36"/>
    <mergeCell ref="CF32:CG32"/>
    <mergeCell ref="CI32:CJ32"/>
    <mergeCell ref="CL32:CM32"/>
    <mergeCell ref="CO32:CP32"/>
    <mergeCell ref="CR32:CS32"/>
    <mergeCell ref="CU32:CV32"/>
    <mergeCell ref="CU35:CV36"/>
    <mergeCell ref="CX35:CY36"/>
    <mergeCell ref="DA35:DB36"/>
    <mergeCell ref="DD35:DE36"/>
    <mergeCell ref="C35:E39"/>
    <mergeCell ref="H35:H46"/>
    <mergeCell ref="K35:Q36"/>
    <mergeCell ref="AH35:AM36"/>
    <mergeCell ref="AO35:BL36"/>
    <mergeCell ref="BP35:BZ35"/>
    <mergeCell ref="R41:BH46"/>
    <mergeCell ref="K42:Q42"/>
    <mergeCell ref="BP42:BZ42"/>
    <mergeCell ref="BI45:BK45"/>
    <mergeCell ref="BO45:BU45"/>
    <mergeCell ref="BW45:BX45"/>
    <mergeCell ref="CC35:CD36"/>
    <mergeCell ref="CF35:CG36"/>
    <mergeCell ref="CI35:CJ36"/>
    <mergeCell ref="CL35:CM36"/>
    <mergeCell ref="CR39:CS39"/>
    <mergeCell ref="CU39:CV39"/>
    <mergeCell ref="CO35:CP36"/>
    <mergeCell ref="CR35:CS36"/>
    <mergeCell ref="CI39:CJ39"/>
    <mergeCell ref="CL39:CM39"/>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BR58:BT60"/>
    <mergeCell ref="X56:AC57"/>
    <mergeCell ref="AI56:AX57"/>
    <mergeCell ref="BF56:BW57"/>
    <mergeCell ref="CG56:CO57"/>
    <mergeCell ref="CV56:DM57"/>
    <mergeCell ref="D57:F58"/>
    <mergeCell ref="X58:Z60"/>
    <mergeCell ref="AA58:AC60"/>
    <mergeCell ref="AG58:AU60"/>
    <mergeCell ref="AV58:AZ60"/>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559" t="s">
        <v>13</v>
      </c>
      <c r="AW7" s="559"/>
      <c r="AX7" s="559"/>
      <c r="AY7" s="559"/>
      <c r="AZ7" s="559"/>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4"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559"/>
      <c r="AW8" s="559"/>
      <c r="AX8" s="559"/>
      <c r="AY8" s="559"/>
      <c r="AZ8" s="559"/>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559"/>
      <c r="AW9" s="559"/>
      <c r="AX9" s="559"/>
      <c r="AY9" s="559"/>
      <c r="AZ9" s="559"/>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7" t="str">
        <f>X7</f>
        <v>07</v>
      </c>
      <c r="O13" s="603"/>
      <c r="P13" s="603"/>
      <c r="Q13" s="603"/>
      <c r="R13" s="603"/>
      <c r="S13" s="603"/>
      <c r="T13" s="603">
        <v>12</v>
      </c>
      <c r="U13" s="603"/>
      <c r="V13" s="603"/>
      <c r="W13" s="603"/>
      <c r="X13" s="603"/>
      <c r="Y13" s="603"/>
      <c r="Z13" s="603">
        <f>'[1]1'!$G$37</f>
        <v>25</v>
      </c>
      <c r="AA13" s="603"/>
      <c r="AB13" s="603"/>
      <c r="AC13" s="603"/>
      <c r="AD13" s="603"/>
      <c r="AE13" s="401"/>
      <c r="AF13" s="809">
        <f>[1]内訳書!$E$51</f>
        <v>3</v>
      </c>
      <c r="AG13" s="809"/>
      <c r="AH13" s="809"/>
      <c r="AI13" s="809"/>
      <c r="AJ13" s="809"/>
      <c r="AK13" s="809"/>
      <c r="AL13" s="809"/>
      <c r="AM13" s="809"/>
      <c r="AN13" s="809"/>
      <c r="AO13" s="809"/>
      <c r="AP13" s="809"/>
      <c r="AQ13" s="809"/>
      <c r="AR13" s="809"/>
      <c r="AS13" s="809"/>
      <c r="AT13" s="430"/>
      <c r="AU13" s="809">
        <f>[1]内訳書!$G$51</f>
        <v>1010000</v>
      </c>
      <c r="AV13" s="809"/>
      <c r="AW13" s="809"/>
      <c r="AX13" s="809"/>
      <c r="AY13" s="809"/>
      <c r="AZ13" s="809"/>
      <c r="BA13" s="809"/>
      <c r="BB13" s="809"/>
      <c r="BC13" s="809"/>
      <c r="BD13" s="809"/>
      <c r="BE13" s="809"/>
      <c r="BF13" s="809"/>
      <c r="BG13" s="809"/>
      <c r="BH13" s="809"/>
      <c r="BI13" s="809"/>
      <c r="BJ13" s="809"/>
      <c r="BK13" s="809"/>
      <c r="BL13" s="809"/>
      <c r="BM13" s="809"/>
      <c r="BN13" s="809"/>
      <c r="BO13" s="809"/>
      <c r="BP13" s="809"/>
      <c r="BQ13" s="809"/>
      <c r="BR13" s="809"/>
      <c r="BS13" s="809"/>
      <c r="BT13" s="809"/>
      <c r="BU13" s="809"/>
      <c r="BV13" s="809"/>
      <c r="BW13" s="809"/>
      <c r="BX13" s="809"/>
      <c r="BY13" s="809"/>
      <c r="BZ13" s="809"/>
      <c r="CA13" s="809"/>
      <c r="CB13" s="430"/>
      <c r="CC13" s="809">
        <f>IF([1]内訳書!$K$51&lt;=0,"0",[1]内訳書!$K$51)</f>
        <v>16490</v>
      </c>
      <c r="CD13" s="809"/>
      <c r="CE13" s="809"/>
      <c r="CF13" s="809"/>
      <c r="CG13" s="809"/>
      <c r="CH13" s="809"/>
      <c r="CI13" s="809"/>
      <c r="CJ13" s="809"/>
      <c r="CK13" s="809"/>
      <c r="CL13" s="809"/>
      <c r="CM13" s="809"/>
      <c r="CN13" s="809"/>
      <c r="CO13" s="809"/>
      <c r="CP13" s="809"/>
      <c r="CQ13" s="809"/>
      <c r="CR13" s="809"/>
      <c r="CS13" s="809"/>
      <c r="CT13" s="809"/>
      <c r="CU13" s="809"/>
      <c r="CV13" s="809"/>
      <c r="CW13" s="809"/>
      <c r="CX13" s="809"/>
      <c r="CY13" s="809"/>
      <c r="CZ13" s="809"/>
      <c r="DA13" s="809"/>
      <c r="DB13" s="809"/>
      <c r="DC13" s="809"/>
      <c r="DD13" s="809"/>
      <c r="DE13" s="809"/>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603"/>
      <c r="O14" s="603"/>
      <c r="P14" s="603"/>
      <c r="Q14" s="603"/>
      <c r="R14" s="603"/>
      <c r="S14" s="603"/>
      <c r="T14" s="603"/>
      <c r="U14" s="603"/>
      <c r="V14" s="603"/>
      <c r="W14" s="603"/>
      <c r="X14" s="603"/>
      <c r="Y14" s="603"/>
      <c r="Z14" s="603"/>
      <c r="AA14" s="603"/>
      <c r="AB14" s="603"/>
      <c r="AC14" s="603"/>
      <c r="AD14" s="603"/>
      <c r="AE14" s="401"/>
      <c r="AF14" s="809"/>
      <c r="AG14" s="809"/>
      <c r="AH14" s="809"/>
      <c r="AI14" s="809"/>
      <c r="AJ14" s="809"/>
      <c r="AK14" s="809"/>
      <c r="AL14" s="809"/>
      <c r="AM14" s="809"/>
      <c r="AN14" s="809"/>
      <c r="AO14" s="809"/>
      <c r="AP14" s="809"/>
      <c r="AQ14" s="809"/>
      <c r="AR14" s="809"/>
      <c r="AS14" s="809"/>
      <c r="AT14" s="431"/>
      <c r="AU14" s="809"/>
      <c r="AV14" s="809"/>
      <c r="AW14" s="809"/>
      <c r="AX14" s="809"/>
      <c r="AY14" s="809"/>
      <c r="AZ14" s="809"/>
      <c r="BA14" s="809"/>
      <c r="BB14" s="809"/>
      <c r="BC14" s="809"/>
      <c r="BD14" s="809"/>
      <c r="BE14" s="809"/>
      <c r="BF14" s="809"/>
      <c r="BG14" s="809"/>
      <c r="BH14" s="809"/>
      <c r="BI14" s="809"/>
      <c r="BJ14" s="809"/>
      <c r="BK14" s="809"/>
      <c r="BL14" s="809"/>
      <c r="BM14" s="809"/>
      <c r="BN14" s="809"/>
      <c r="BO14" s="809"/>
      <c r="BP14" s="809"/>
      <c r="BQ14" s="809"/>
      <c r="BR14" s="809"/>
      <c r="BS14" s="809"/>
      <c r="BT14" s="809"/>
      <c r="BU14" s="809"/>
      <c r="BV14" s="809"/>
      <c r="BW14" s="809"/>
      <c r="BX14" s="809"/>
      <c r="BY14" s="809"/>
      <c r="BZ14" s="809"/>
      <c r="CA14" s="809"/>
      <c r="CB14" s="430"/>
      <c r="CC14" s="809"/>
      <c r="CD14" s="809"/>
      <c r="CE14" s="809"/>
      <c r="CF14" s="809"/>
      <c r="CG14" s="809"/>
      <c r="CH14" s="809"/>
      <c r="CI14" s="809"/>
      <c r="CJ14" s="809"/>
      <c r="CK14" s="809"/>
      <c r="CL14" s="809"/>
      <c r="CM14" s="809"/>
      <c r="CN14" s="809"/>
      <c r="CO14" s="809"/>
      <c r="CP14" s="809"/>
      <c r="CQ14" s="809"/>
      <c r="CR14" s="809"/>
      <c r="CS14" s="809"/>
      <c r="CT14" s="809"/>
      <c r="CU14" s="809"/>
      <c r="CV14" s="809"/>
      <c r="CW14" s="809"/>
      <c r="CX14" s="809"/>
      <c r="CY14" s="809"/>
      <c r="CZ14" s="809"/>
      <c r="DA14" s="809"/>
      <c r="DB14" s="809"/>
      <c r="DC14" s="809"/>
      <c r="DD14" s="809"/>
      <c r="DE14" s="809"/>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603" t="str">
        <f>IF(AU17&gt;0,$N$13,"")</f>
        <v>07</v>
      </c>
      <c r="O17" s="603"/>
      <c r="P17" s="603"/>
      <c r="Q17" s="603"/>
      <c r="R17" s="603"/>
      <c r="S17" s="603"/>
      <c r="T17" s="603">
        <f>IF(AU17&gt;0,$T$13,"")</f>
        <v>12</v>
      </c>
      <c r="U17" s="603"/>
      <c r="V17" s="603"/>
      <c r="W17" s="603"/>
      <c r="X17" s="603"/>
      <c r="Y17" s="603"/>
      <c r="Z17" s="603">
        <f>'[1]1'!$G$47</f>
        <v>0</v>
      </c>
      <c r="AA17" s="603"/>
      <c r="AB17" s="603"/>
      <c r="AC17" s="603"/>
      <c r="AD17" s="603"/>
      <c r="AE17" s="401"/>
      <c r="AF17" s="809">
        <f>[1]内訳書!$AN$112</f>
        <v>3</v>
      </c>
      <c r="AG17" s="809"/>
      <c r="AH17" s="809"/>
      <c r="AI17" s="809"/>
      <c r="AJ17" s="809"/>
      <c r="AK17" s="809"/>
      <c r="AL17" s="809"/>
      <c r="AM17" s="809"/>
      <c r="AN17" s="809"/>
      <c r="AO17" s="809"/>
      <c r="AP17" s="809"/>
      <c r="AQ17" s="809"/>
      <c r="AR17" s="809"/>
      <c r="AS17" s="809"/>
      <c r="AT17" s="430"/>
      <c r="AU17" s="809">
        <f>[1]内訳書!$AO$112</f>
        <v>1400000</v>
      </c>
      <c r="AV17" s="809"/>
      <c r="AW17" s="809"/>
      <c r="AX17" s="809"/>
      <c r="AY17" s="809"/>
      <c r="AZ17" s="809"/>
      <c r="BA17" s="809"/>
      <c r="BB17" s="809"/>
      <c r="BC17" s="809"/>
      <c r="BD17" s="809"/>
      <c r="BE17" s="809"/>
      <c r="BF17" s="809"/>
      <c r="BG17" s="809"/>
      <c r="BH17" s="809"/>
      <c r="BI17" s="809"/>
      <c r="BJ17" s="809"/>
      <c r="BK17" s="809"/>
      <c r="BL17" s="809"/>
      <c r="BM17" s="809"/>
      <c r="BN17" s="809"/>
      <c r="BO17" s="809"/>
      <c r="BP17" s="809"/>
      <c r="BQ17" s="809"/>
      <c r="BR17" s="809"/>
      <c r="BS17" s="809"/>
      <c r="BT17" s="809"/>
      <c r="BU17" s="809"/>
      <c r="BV17" s="809"/>
      <c r="BW17" s="809"/>
      <c r="BX17" s="809"/>
      <c r="BY17" s="809"/>
      <c r="BZ17" s="809"/>
      <c r="CA17" s="809"/>
      <c r="CB17" s="430"/>
      <c r="CC17" s="809">
        <f>IF([1]内訳書!$AP$112&lt;=0,"0",[1]内訳書!$AP$112)</f>
        <v>110173</v>
      </c>
      <c r="CD17" s="809"/>
      <c r="CE17" s="809"/>
      <c r="CF17" s="809"/>
      <c r="CG17" s="809"/>
      <c r="CH17" s="809"/>
      <c r="CI17" s="809"/>
      <c r="CJ17" s="809"/>
      <c r="CK17" s="809"/>
      <c r="CL17" s="809"/>
      <c r="CM17" s="809"/>
      <c r="CN17" s="809"/>
      <c r="CO17" s="809"/>
      <c r="CP17" s="809"/>
      <c r="CQ17" s="809"/>
      <c r="CR17" s="809"/>
      <c r="CS17" s="809"/>
      <c r="CT17" s="809"/>
      <c r="CU17" s="809"/>
      <c r="CV17" s="809"/>
      <c r="CW17" s="809"/>
      <c r="CX17" s="809"/>
      <c r="CY17" s="809"/>
      <c r="CZ17" s="809"/>
      <c r="DA17" s="809"/>
      <c r="DB17" s="809"/>
      <c r="DC17" s="809"/>
      <c r="DD17" s="809"/>
      <c r="DE17" s="809"/>
      <c r="DF17" s="236"/>
      <c r="DG17" s="219"/>
      <c r="DH17" s="219"/>
      <c r="DI17" s="238"/>
      <c r="DJ17" s="238"/>
      <c r="DK17" s="874" t="str">
        <f>N13</f>
        <v>07</v>
      </c>
      <c r="DL17" s="872"/>
      <c r="DM17" s="872"/>
      <c r="DN17" s="872"/>
      <c r="DO17" s="872"/>
      <c r="DP17" s="875"/>
      <c r="DQ17" s="871" t="s">
        <v>132</v>
      </c>
      <c r="DR17" s="871"/>
      <c r="DS17" s="871"/>
      <c r="DT17" s="871"/>
      <c r="DU17" s="871"/>
      <c r="DV17" s="871"/>
      <c r="DW17" s="871"/>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56"/>
      <c r="O18" s="856"/>
      <c r="P18" s="856"/>
      <c r="Q18" s="856"/>
      <c r="R18" s="856"/>
      <c r="S18" s="856"/>
      <c r="T18" s="856"/>
      <c r="U18" s="856"/>
      <c r="V18" s="856"/>
      <c r="W18" s="856"/>
      <c r="X18" s="856"/>
      <c r="Y18" s="856"/>
      <c r="Z18" s="856"/>
      <c r="AA18" s="856"/>
      <c r="AB18" s="856"/>
      <c r="AC18" s="856"/>
      <c r="AD18" s="856"/>
      <c r="AE18" s="411"/>
      <c r="AF18" s="861"/>
      <c r="AG18" s="861"/>
      <c r="AH18" s="861"/>
      <c r="AI18" s="861"/>
      <c r="AJ18" s="861"/>
      <c r="AK18" s="861"/>
      <c r="AL18" s="861"/>
      <c r="AM18" s="861"/>
      <c r="AN18" s="861"/>
      <c r="AO18" s="861"/>
      <c r="AP18" s="861"/>
      <c r="AQ18" s="861"/>
      <c r="AR18" s="861"/>
      <c r="AS18" s="861"/>
      <c r="AT18" s="433"/>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433"/>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857" t="str">
        <f>IF(AU20&gt;0,$N$13,"")</f>
        <v/>
      </c>
      <c r="O20" s="603"/>
      <c r="P20" s="603"/>
      <c r="Q20" s="603"/>
      <c r="R20" s="603"/>
      <c r="S20" s="225"/>
      <c r="T20" s="603" t="str">
        <f>IF(AU20&gt;0,$T$13,"")</f>
        <v/>
      </c>
      <c r="U20" s="603"/>
      <c r="V20" s="603"/>
      <c r="W20" s="603"/>
      <c r="X20" s="603"/>
      <c r="Y20" s="225"/>
      <c r="Z20" s="603"/>
      <c r="AA20" s="603"/>
      <c r="AB20" s="603"/>
      <c r="AC20" s="603"/>
      <c r="AD20" s="603"/>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856"/>
      <c r="U21" s="856"/>
      <c r="V21" s="856"/>
      <c r="W21" s="856"/>
      <c r="X21" s="856"/>
      <c r="Y21" s="225"/>
      <c r="Z21" s="856"/>
      <c r="AA21" s="856"/>
      <c r="AB21" s="856"/>
      <c r="AC21" s="856"/>
      <c r="AD21" s="856"/>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603" t="str">
        <f>IF(AU23&gt;0,$N$13,"")</f>
        <v/>
      </c>
      <c r="O23" s="603"/>
      <c r="P23" s="603"/>
      <c r="Q23" s="603"/>
      <c r="R23" s="603"/>
      <c r="S23" s="603"/>
      <c r="T23" s="858" t="str">
        <f>IF(AU23&gt;0,$T$13,"")</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56"/>
      <c r="O24" s="856"/>
      <c r="P24" s="856"/>
      <c r="Q24" s="856"/>
      <c r="R24" s="856"/>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603" t="str">
        <f>IF(AU26&gt;0,$N$13,"")</f>
        <v/>
      </c>
      <c r="O26" s="603"/>
      <c r="P26" s="603"/>
      <c r="Q26" s="603"/>
      <c r="R26" s="603"/>
      <c r="S26" s="603"/>
      <c r="T26" s="858" t="str">
        <f>IF(AU26&gt;0,$T$13,"")</f>
        <v/>
      </c>
      <c r="U26" s="858"/>
      <c r="V26" s="858"/>
      <c r="W26" s="858"/>
      <c r="X26" s="858"/>
      <c r="Y26" s="603"/>
      <c r="Z26" s="858"/>
      <c r="AA26" s="858"/>
      <c r="AB26" s="858"/>
      <c r="AC26" s="858"/>
      <c r="AD26" s="858"/>
      <c r="AE26" s="401"/>
      <c r="AF26" s="810">
        <f>[1]内訳書!$W$51</f>
        <v>0</v>
      </c>
      <c r="AG26" s="810"/>
      <c r="AH26" s="810"/>
      <c r="AI26" s="810"/>
      <c r="AJ26" s="810"/>
      <c r="AK26" s="810"/>
      <c r="AL26" s="810"/>
      <c r="AM26" s="810"/>
      <c r="AN26" s="810"/>
      <c r="AO26" s="810"/>
      <c r="AP26" s="810"/>
      <c r="AQ26" s="810"/>
      <c r="AR26" s="810"/>
      <c r="AS26" s="810"/>
      <c r="AT26" s="430"/>
      <c r="AU26" s="810">
        <f>[1]内訳書!$Y$51</f>
        <v>0</v>
      </c>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f>[1]内訳書!$AA$51</f>
        <v>0</v>
      </c>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56"/>
      <c r="O27" s="856"/>
      <c r="P27" s="856"/>
      <c r="Q27" s="856"/>
      <c r="R27" s="856"/>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603" t="str">
        <f>IF(AU29&gt;0,$N$13,"")</f>
        <v/>
      </c>
      <c r="O29" s="603"/>
      <c r="P29" s="603"/>
      <c r="Q29" s="603"/>
      <c r="R29" s="603"/>
      <c r="S29" s="603"/>
      <c r="T29" s="858" t="str">
        <f>IF(AU29&gt;0,$T$13,"")</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603"/>
      <c r="O30" s="603"/>
      <c r="P30" s="603"/>
      <c r="Q30" s="603"/>
      <c r="R30" s="603"/>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603"/>
      <c r="O32" s="603"/>
      <c r="P32" s="603"/>
      <c r="Q32" s="603"/>
      <c r="R32" s="603"/>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888">
        <f ca="1">([1]内訳書!$O$51+[1]内訳書!$O$60)</f>
        <v>0</v>
      </c>
      <c r="CD32" s="888"/>
      <c r="CE32" s="888"/>
      <c r="CF32" s="888"/>
      <c r="CG32" s="888"/>
      <c r="CH32" s="888"/>
      <c r="CI32" s="888"/>
      <c r="CJ32" s="888"/>
      <c r="CK32" s="888"/>
      <c r="CL32" s="888"/>
      <c r="CM32" s="888"/>
      <c r="CN32" s="888"/>
      <c r="CO32" s="888"/>
      <c r="CP32" s="888"/>
      <c r="CQ32" s="888"/>
      <c r="CR32" s="888"/>
      <c r="CS32" s="888"/>
      <c r="CT32" s="888"/>
      <c r="CU32" s="888"/>
      <c r="CV32" s="888"/>
      <c r="CW32" s="888"/>
      <c r="CX32" s="888"/>
      <c r="CY32" s="888"/>
      <c r="CZ32" s="888"/>
      <c r="DA32" s="888"/>
      <c r="DB32" s="888"/>
      <c r="DC32" s="888"/>
      <c r="DD32" s="888"/>
      <c r="DE32" s="88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520"/>
      <c r="C33" s="393"/>
      <c r="D33" s="681"/>
      <c r="E33" s="681"/>
      <c r="F33" s="681"/>
      <c r="G33" s="681"/>
      <c r="H33" s="681"/>
      <c r="I33" s="681"/>
      <c r="J33" s="681"/>
      <c r="K33" s="394"/>
      <c r="L33" s="418"/>
      <c r="M33" s="418"/>
      <c r="N33" s="881"/>
      <c r="O33" s="881"/>
      <c r="P33" s="881"/>
      <c r="Q33" s="881"/>
      <c r="R33" s="881"/>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09">
        <f ca="1">IF(([1]内訳書!$O$52+[1]内訳書!$O$62)&gt;=SUM(CC13:DE32),SUM(CC13:DE32),"0")</f>
        <v>126663</v>
      </c>
      <c r="CG35" s="809"/>
      <c r="CH35" s="809"/>
      <c r="CI35" s="809"/>
      <c r="CJ35" s="809"/>
      <c r="CK35" s="809"/>
      <c r="CL35" s="809"/>
      <c r="CM35" s="809"/>
      <c r="CN35" s="809"/>
      <c r="CO35" s="809"/>
      <c r="CP35" s="809"/>
      <c r="CQ35" s="809"/>
      <c r="CR35" s="809"/>
      <c r="CS35" s="809"/>
      <c r="CT35" s="809"/>
      <c r="CU35" s="809"/>
      <c r="CV35" s="809"/>
      <c r="CW35" s="809"/>
      <c r="CX35" s="809"/>
      <c r="CY35" s="809"/>
      <c r="CZ35" s="809"/>
      <c r="DA35" s="809"/>
      <c r="DB35" s="809"/>
      <c r="DC35" s="809"/>
      <c r="DD35" s="809"/>
      <c r="DE35" s="809"/>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09"/>
      <c r="CG36" s="809"/>
      <c r="CH36" s="809"/>
      <c r="CI36" s="809"/>
      <c r="CJ36" s="809"/>
      <c r="CK36" s="809"/>
      <c r="CL36" s="809"/>
      <c r="CM36" s="809"/>
      <c r="CN36" s="809"/>
      <c r="CO36" s="809"/>
      <c r="CP36" s="809"/>
      <c r="CQ36" s="809"/>
      <c r="CR36" s="809"/>
      <c r="CS36" s="809"/>
      <c r="CT36" s="809"/>
      <c r="CU36" s="809"/>
      <c r="CV36" s="809"/>
      <c r="CW36" s="809"/>
      <c r="CX36" s="809"/>
      <c r="CY36" s="809"/>
      <c r="CZ36" s="809"/>
      <c r="DA36" s="809"/>
      <c r="DB36" s="809"/>
      <c r="DC36" s="809"/>
      <c r="DD36" s="809"/>
      <c r="DE36" s="809"/>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09" t="str">
        <f ca="1">IF(SUM(CC13:DE32,-CF35)&lt;=0,"0",SUM(CC13:DE32,-CF35))</f>
        <v>0</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61"/>
      <c r="CD40" s="861"/>
      <c r="CE40" s="861"/>
      <c r="CF40" s="861"/>
      <c r="CG40" s="861"/>
      <c r="CH40" s="861"/>
      <c r="CI40" s="861"/>
      <c r="CJ40" s="861"/>
      <c r="CK40" s="861"/>
      <c r="CL40" s="861"/>
      <c r="CM40" s="861"/>
      <c r="CN40" s="861"/>
      <c r="CO40" s="861"/>
      <c r="CP40" s="861"/>
      <c r="CQ40" s="861"/>
      <c r="CR40" s="861"/>
      <c r="CS40" s="861"/>
      <c r="CT40" s="861"/>
      <c r="CU40" s="861"/>
      <c r="CV40" s="861"/>
      <c r="CW40" s="861"/>
      <c r="CX40" s="861"/>
      <c r="CY40" s="861"/>
      <c r="CZ40" s="861"/>
      <c r="DA40" s="861"/>
      <c r="DB40" s="861"/>
      <c r="DC40" s="861"/>
      <c r="DD40" s="861"/>
      <c r="DE40" s="861"/>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143</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245</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1</v>
      </c>
      <c r="U64" s="834"/>
      <c r="V64" s="173"/>
      <c r="W64" s="833" t="str">
        <f>RIGHT(T13,1)</f>
        <v>2</v>
      </c>
      <c r="X64" s="834"/>
      <c r="Y64" s="849"/>
      <c r="Z64" s="833" t="str">
        <f>IF(LEN(Z13)&gt;=2,LEFT(Z13,1),IF(LEN(Z13)=1,"0",MID(TEXT(Z13,"???"),2,1)))</f>
        <v>2</v>
      </c>
      <c r="AA64" s="834"/>
      <c r="AB64" s="173"/>
      <c r="AC64" s="833" t="str">
        <f>RIGHT(Z13,1)</f>
        <v>5</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3</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0</v>
      </c>
      <c r="BL64" s="834"/>
      <c r="BM64" s="593"/>
      <c r="BN64" s="833" t="str">
        <f>MID(TEXT(AU13,"???????????"),7,1)</f>
        <v>1</v>
      </c>
      <c r="BO64" s="834"/>
      <c r="BP64" s="173"/>
      <c r="BQ64" s="833" t="str">
        <f>MID(TEXT(AU13,"???????????"),8,1)</f>
        <v>0</v>
      </c>
      <c r="BR64" s="834"/>
      <c r="BS64" s="173"/>
      <c r="BT64" s="833" t="str">
        <f>MID(TEXT(AU13,"???????????"),9,1)</f>
        <v>0</v>
      </c>
      <c r="BU64" s="834"/>
      <c r="BV64" s="593"/>
      <c r="BW64" s="833" t="str">
        <f>MID(TEXT(AU13,"???????????"),10,1)</f>
        <v>0</v>
      </c>
      <c r="BX64" s="834"/>
      <c r="BY64" s="173"/>
      <c r="BZ64" s="833" t="str">
        <f>MID(TEXT(AU13,"???????????"),11,1)</f>
        <v>0</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1</v>
      </c>
      <c r="CS64" s="834"/>
      <c r="CT64" s="173"/>
      <c r="CU64" s="833" t="str">
        <f>MID(TEXT(CC13,"??????????"),7,1)</f>
        <v>6</v>
      </c>
      <c r="CV64" s="834"/>
      <c r="CW64" s="173"/>
      <c r="CX64" s="833" t="str">
        <f>MID(TEXT(CC13,"??????????"),8,1)</f>
        <v>4</v>
      </c>
      <c r="CY64" s="834"/>
      <c r="CZ64" s="173"/>
      <c r="DA64" s="833" t="str">
        <f>MID(TEXT(CC13,"??????????"),9,1)</f>
        <v>9</v>
      </c>
      <c r="DB64" s="834"/>
      <c r="DC64" s="173"/>
      <c r="DD64" s="833" t="str">
        <f>MID(TEXT(CC13,"??????????"),10,1)</f>
        <v>0</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0</v>
      </c>
      <c r="O68" s="830"/>
      <c r="P68" s="173"/>
      <c r="Q68" s="829" t="str">
        <f>RIGHT(N17,1)</f>
        <v>7</v>
      </c>
      <c r="R68" s="830"/>
      <c r="S68" s="382"/>
      <c r="T68" s="829" t="str">
        <f>IF(LEN(T17)&gt;=2,LEFT(T17,1),IF(LEN(T17)=1,"0",MID(TEXT(T17,"???"),2,1)))</f>
        <v>1</v>
      </c>
      <c r="U68" s="830"/>
      <c r="V68" s="173"/>
      <c r="W68" s="829" t="str">
        <f>RIGHT(T17,1)</f>
        <v>2</v>
      </c>
      <c r="X68" s="830"/>
      <c r="Y68" s="382"/>
      <c r="Z68" s="829" t="str">
        <f>IF(LEN(Z17)&gt;=2,LEFT(Z17,1),IF(LEN(Z17)=1,"0",MID(TEXT(Z17,"???"),2,1)))</f>
        <v>0</v>
      </c>
      <c r="AA68" s="830"/>
      <c r="AB68" s="173"/>
      <c r="AC68" s="829" t="str">
        <f>RIGHT(Z17,1)</f>
        <v>0</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3</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1</v>
      </c>
      <c r="BI68" s="830"/>
      <c r="BJ68" s="173"/>
      <c r="BK68" s="829" t="str">
        <f>MID(TEXT(AU17,"???????????"),6,1)</f>
        <v>4</v>
      </c>
      <c r="BL68" s="830"/>
      <c r="BM68" s="173"/>
      <c r="BN68" s="829" t="str">
        <f>MID(TEXT(AU17,"???????????"),7,1)</f>
        <v>0</v>
      </c>
      <c r="BO68" s="830"/>
      <c r="BP68" s="173"/>
      <c r="BQ68" s="829" t="str">
        <f>MID(TEXT(AU17,"???????????"),8,1)</f>
        <v>0</v>
      </c>
      <c r="BR68" s="830"/>
      <c r="BS68" s="173"/>
      <c r="BT68" s="829" t="str">
        <f>MID(TEXT(AU17,"???????????"),9,1)</f>
        <v>0</v>
      </c>
      <c r="BU68" s="830"/>
      <c r="BV68" s="173"/>
      <c r="BW68" s="829" t="str">
        <f>MID(TEXT(AU17,"???????????"),10,1)</f>
        <v>0</v>
      </c>
      <c r="BX68" s="830"/>
      <c r="BY68" s="173"/>
      <c r="BZ68" s="829" t="str">
        <f>MID(TEXT(AU17,"???????????"),11,1)</f>
        <v>0</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1</v>
      </c>
      <c r="CP68" s="830"/>
      <c r="CQ68" s="173"/>
      <c r="CR68" s="829" t="str">
        <f>MID(TEXT(CC17,"??????????"),6,1)</f>
        <v>1</v>
      </c>
      <c r="CS68" s="830"/>
      <c r="CT68" s="173"/>
      <c r="CU68" s="829" t="str">
        <f>MID(TEXT(CC17,"??????????"),7,1)</f>
        <v>0</v>
      </c>
      <c r="CV68" s="830"/>
      <c r="CW68" s="173"/>
      <c r="CX68" s="829" t="str">
        <f>MID(TEXT(CC17,"??????????"),8,1)</f>
        <v>1</v>
      </c>
      <c r="CY68" s="830"/>
      <c r="CZ68" s="173"/>
      <c r="DA68" s="829" t="str">
        <f>MID(TEXT(CC17,"??????????"),9,1)</f>
        <v>7</v>
      </c>
      <c r="DB68" s="830"/>
      <c r="DC68" s="173"/>
      <c r="DD68" s="829" t="str">
        <f>MID(TEXT(CC17,"??????????"),10,1)</f>
        <v>3</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1</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246</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 ca="1">MID(TEXT(CC32,"??????????"),1,1)</f>
        <v xml:space="preserve"> </v>
      </c>
      <c r="CD83" s="845"/>
      <c r="CE83" s="379"/>
      <c r="CF83" s="829" t="str">
        <f ca="1">MID(TEXT(CC32,"??????????"),2,1)</f>
        <v xml:space="preserve"> </v>
      </c>
      <c r="CG83" s="830"/>
      <c r="CH83" s="163"/>
      <c r="CI83" s="829" t="str">
        <f ca="1">MID(TEXT(CC32,"??????????"),3,1)</f>
        <v xml:space="preserve"> </v>
      </c>
      <c r="CJ83" s="830"/>
      <c r="CK83" s="173"/>
      <c r="CL83" s="829" t="str">
        <f ca="1">MID(TEXT(CC32,"??????????"),4,1)</f>
        <v xml:space="preserve"> </v>
      </c>
      <c r="CM83" s="830"/>
      <c r="CN83" s="173"/>
      <c r="CO83" s="829" t="str">
        <f ca="1">MID(TEXT(CC32,"??????????"),5,1)</f>
        <v xml:space="preserve"> </v>
      </c>
      <c r="CP83" s="830"/>
      <c r="CQ83" s="173"/>
      <c r="CR83" s="829" t="str">
        <f ca="1">MID(TEXT(CC32,"??????????"),6,1)</f>
        <v xml:space="preserve"> </v>
      </c>
      <c r="CS83" s="830"/>
      <c r="CT83" s="173"/>
      <c r="CU83" s="829" t="str">
        <f ca="1">MID(TEXT(CC32,"??????????"),7,1)</f>
        <v xml:space="preserve"> </v>
      </c>
      <c r="CV83" s="830"/>
      <c r="CW83" s="173"/>
      <c r="CX83" s="829" t="str">
        <f ca="1">MID(TEXT(CC32,"??????????"),8,1)</f>
        <v xml:space="preserve"> </v>
      </c>
      <c r="CY83" s="830"/>
      <c r="CZ83" s="173"/>
      <c r="DA83" s="829" t="str">
        <f ca="1">MID(TEXT(CC32,"??????????"),9,1)</f>
        <v xml:space="preserve"> </v>
      </c>
      <c r="DB83" s="830"/>
      <c r="DC83" s="173"/>
      <c r="DD83" s="829" t="str">
        <f ca="1">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 ca="1">MID(TEXT(CF35,"??????????"),3,1)</f>
        <v xml:space="preserve"> </v>
      </c>
      <c r="CJ86" s="834"/>
      <c r="CK86" s="173"/>
      <c r="CL86" s="833" t="str">
        <f ca="1">MID(TEXT(CF35,"??????????"),4,1)</f>
        <v xml:space="preserve"> </v>
      </c>
      <c r="CM86" s="834"/>
      <c r="CN86" s="173"/>
      <c r="CO86" s="833" t="str">
        <f ca="1">MID(TEXT(CF35,"??????????"),5,1)</f>
        <v>1</v>
      </c>
      <c r="CP86" s="834"/>
      <c r="CQ86" s="173"/>
      <c r="CR86" s="833" t="str">
        <f ca="1">MID(TEXT(CF35,"??????????"),6,1)</f>
        <v>2</v>
      </c>
      <c r="CS86" s="834"/>
      <c r="CT86" s="173"/>
      <c r="CU86" s="833" t="str">
        <f ca="1">MID(TEXT(CF35,"??????????"),7,1)</f>
        <v>6</v>
      </c>
      <c r="CV86" s="834"/>
      <c r="CW86" s="173"/>
      <c r="CX86" s="833" t="str">
        <f ca="1">MID(TEXT(CF35,"??????????"),8,1)</f>
        <v>6</v>
      </c>
      <c r="CY86" s="834"/>
      <c r="CZ86" s="173"/>
      <c r="DA86" s="833" t="str">
        <f ca="1">MID(TEXT(CF35,"??????????"),9,1)</f>
        <v>6</v>
      </c>
      <c r="DB86" s="834"/>
      <c r="DC86" s="173"/>
      <c r="DD86" s="833" t="str">
        <f ca="1">MID(TEXT(CF35,"??????????"),10,1)</f>
        <v>3</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 ca="1">MID(TEXT(CC39,"??????????"),1,1)</f>
        <v xml:space="preserve"> </v>
      </c>
      <c r="CD90" s="832"/>
      <c r="CE90" s="173"/>
      <c r="CF90" s="564" t="str">
        <f ca="1">MID(TEXT(CC39,"??????????"),2,1)</f>
        <v xml:space="preserve"> </v>
      </c>
      <c r="CG90" s="565"/>
      <c r="CH90" s="173"/>
      <c r="CI90" s="564" t="str">
        <f ca="1">MID(TEXT(CC39,"??????????"),3,1)</f>
        <v xml:space="preserve"> </v>
      </c>
      <c r="CJ90" s="565"/>
      <c r="CK90" s="173"/>
      <c r="CL90" s="564" t="str">
        <f ca="1">MID(TEXT(CC39,"??????????"),4,1)</f>
        <v xml:space="preserve"> </v>
      </c>
      <c r="CM90" s="565"/>
      <c r="CN90" s="173"/>
      <c r="CO90" s="564" t="str">
        <f ca="1">MID(TEXT(CC39,"??????????"),5,1)</f>
        <v xml:space="preserve"> </v>
      </c>
      <c r="CP90" s="565"/>
      <c r="CQ90" s="173"/>
      <c r="CR90" s="564" t="str">
        <f ca="1">MID(TEXT(CC39,"??????????"),6,1)</f>
        <v xml:space="preserve"> </v>
      </c>
      <c r="CS90" s="565"/>
      <c r="CT90" s="173"/>
      <c r="CU90" s="564" t="str">
        <f ca="1">MID(TEXT(CC39,"??????????"),7,1)</f>
        <v xml:space="preserve"> </v>
      </c>
      <c r="CV90" s="565"/>
      <c r="CW90" s="173"/>
      <c r="CX90" s="564" t="str">
        <f ca="1">MID(TEXT(CC39,"??????????"),8,1)</f>
        <v xml:space="preserve"> </v>
      </c>
      <c r="CY90" s="565"/>
      <c r="CZ90" s="173"/>
      <c r="DA90" s="564" t="str">
        <f ca="1">MID(TEXT(CC39,"??????????"),9,1)</f>
        <v xml:space="preserve"> </v>
      </c>
      <c r="DB90" s="565"/>
      <c r="DC90" s="173"/>
      <c r="DD90" s="564" t="str">
        <f ca="1">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76"/>
      <c r="D91" s="576"/>
      <c r="E91" s="576"/>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76"/>
      <c r="D92" s="576"/>
      <c r="E92" s="576"/>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76"/>
      <c r="D93" s="576"/>
      <c r="E93" s="576"/>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76"/>
      <c r="D94" s="576"/>
      <c r="E94" s="576"/>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76"/>
      <c r="D95" s="576"/>
      <c r="E95" s="576"/>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76"/>
      <c r="D96" s="576"/>
      <c r="E96" s="576"/>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 ca="1">IF(OR(EN122=0,LEN(EN122)-11&lt;=0),"",MID(EN122,LEN(EN122)-11,1))</f>
        <v/>
      </c>
      <c r="BX96" s="832"/>
      <c r="BY96" s="104"/>
      <c r="BZ96" s="831" t="str">
        <f ca="1">IF(OR(EN122=0,LEN(EN122)-10&lt;=0),"",MID(EN122,LEN(EN122)-10,1))</f>
        <v/>
      </c>
      <c r="CA96" s="832"/>
      <c r="CB96" s="46"/>
      <c r="CC96" s="564" t="str">
        <f ca="1">IF(OR(EN122=0,LEN(EN122)-9&lt;=0),"",MID(EN122,LEN(EN122)-9,1))</f>
        <v/>
      </c>
      <c r="CD96" s="565"/>
      <c r="CE96" s="174"/>
      <c r="CF96" s="564" t="str">
        <f ca="1">IF(OR(EN122=0,LEN(EN122)-8&lt;=0),"",MID(EN122,LEN(EN122)-8,1))</f>
        <v/>
      </c>
      <c r="CG96" s="565"/>
      <c r="CH96" s="173"/>
      <c r="CI96" s="564" t="str">
        <f ca="1">IF(OR(EN122=0,LEN(EN122)-7&lt;=0),"",MID(EN122,LEN(EN122)-7,1))</f>
        <v/>
      </c>
      <c r="CJ96" s="565"/>
      <c r="CK96" s="173"/>
      <c r="CL96" s="564" t="str">
        <f ca="1">IF(OR(EN122=0,LEN(EN122)-6&lt;=0),"",MID(EN122,LEN(EN122)-6,1))</f>
        <v/>
      </c>
      <c r="CM96" s="565"/>
      <c r="CN96" s="173"/>
      <c r="CO96" s="564" t="str">
        <f ca="1">IF(OR(EN122=0,LEN(EN122)-5&lt;=0),"",MID(EN122,LEN(EN122)-5,1))</f>
        <v/>
      </c>
      <c r="CP96" s="565"/>
      <c r="CQ96" s="173"/>
      <c r="CR96" s="564" t="str">
        <f ca="1">IF(OR(EN122=0,LEN(EN122)-4&lt;=0),"",MID(EN122,LEN(EN122)-4,1))</f>
        <v/>
      </c>
      <c r="CS96" s="565"/>
      <c r="CT96" s="173"/>
      <c r="CU96" s="564" t="str">
        <f ca="1">IF(OR(EN122=0,LEN(EN122)-3&lt;=0),"",MID(EN122,LEN(EN122)-3,1))</f>
        <v/>
      </c>
      <c r="CV96" s="565"/>
      <c r="CW96" s="173"/>
      <c r="CX96" s="564" t="str">
        <f ca="1">IF(OR(EN122=0,LEN(EN122)-2&lt;=0),"",MID(EN122,LEN(EN122)-2,1))</f>
        <v/>
      </c>
      <c r="CY96" s="565"/>
      <c r="CZ96" s="173"/>
      <c r="DA96" s="564" t="str">
        <f ca="1">IF(OR(EN122=0,LEN(EN122)-1&lt;=0),"",MID(EN122,LEN(EN122)-1,1))</f>
        <v>\</v>
      </c>
      <c r="DB96" s="565"/>
      <c r="DC96" s="173"/>
      <c r="DD96" s="564" t="str">
        <f ca="1">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76"/>
      <c r="D97" s="576"/>
      <c r="E97" s="576"/>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86:E90"/>
    <mergeCell ref="H86:H97"/>
    <mergeCell ref="K86:Q87"/>
    <mergeCell ref="AH86:AM87"/>
    <mergeCell ref="AO86:BL87"/>
    <mergeCell ref="BP86:BZ87"/>
    <mergeCell ref="R88:BL91"/>
    <mergeCell ref="BP90:BZ90"/>
    <mergeCell ref="BI96:BK96"/>
    <mergeCell ref="BO96:BU96"/>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E64:BF65"/>
    <mergeCell ref="BH64:BI65"/>
    <mergeCell ref="BK64:BL65"/>
    <mergeCell ref="BM64:BM65"/>
    <mergeCell ref="BN64:BO65"/>
    <mergeCell ref="BT63:BU63"/>
    <mergeCell ref="BK63:BL63"/>
    <mergeCell ref="BN63:BO63"/>
    <mergeCell ref="BQ63:BR63"/>
    <mergeCell ref="BQ64:BR65"/>
    <mergeCell ref="BT64:BU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DT27:DW27"/>
    <mergeCell ref="N26:R27"/>
    <mergeCell ref="S26:S27"/>
    <mergeCell ref="T26:X27"/>
    <mergeCell ref="Y26:Y27"/>
    <mergeCell ref="Z26:AD27"/>
    <mergeCell ref="AF26:AS27"/>
    <mergeCell ref="AU26:CA27"/>
    <mergeCell ref="CC26:DE27"/>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'12月入力用'!N64</f>
        <v>0</v>
      </c>
      <c r="O13" s="733"/>
      <c r="P13" s="194"/>
      <c r="Q13" s="732" t="str">
        <f>'12月入力用'!Q64</f>
        <v>7</v>
      </c>
      <c r="R13" s="733"/>
      <c r="S13" s="908"/>
      <c r="T13" s="732" t="str">
        <f>'12月入力用'!T64</f>
        <v>1</v>
      </c>
      <c r="U13" s="733"/>
      <c r="V13" s="194"/>
      <c r="W13" s="732" t="str">
        <f>'12月入力用'!W64</f>
        <v>2</v>
      </c>
      <c r="X13" s="733"/>
      <c r="Y13" s="909"/>
      <c r="Z13" s="732" t="str">
        <f>'12月入力用'!Z64</f>
        <v>2</v>
      </c>
      <c r="AA13" s="733"/>
      <c r="AB13" s="194"/>
      <c r="AC13" s="732" t="str">
        <f>'12月入力用'!AC64</f>
        <v>5</v>
      </c>
      <c r="AD13" s="733"/>
      <c r="AE13" s="195"/>
      <c r="AF13" s="732" t="str">
        <f>'12月入力用'!AF64</f>
        <v xml:space="preserve"> </v>
      </c>
      <c r="AG13" s="733"/>
      <c r="AH13" s="194"/>
      <c r="AI13" s="732" t="str">
        <f>'12月入力用'!AI64</f>
        <v xml:space="preserve"> </v>
      </c>
      <c r="AJ13" s="733"/>
      <c r="AK13" s="194"/>
      <c r="AL13" s="732" t="str">
        <f>'12月入力用'!AL64</f>
        <v xml:space="preserve"> </v>
      </c>
      <c r="AM13" s="733"/>
      <c r="AN13" s="763"/>
      <c r="AO13" s="732" t="str">
        <f>'12月入力用'!AO64</f>
        <v xml:space="preserve"> </v>
      </c>
      <c r="AP13" s="733"/>
      <c r="AQ13" s="194"/>
      <c r="AR13" s="732" t="str">
        <f>'12月入力用'!AR64</f>
        <v>3</v>
      </c>
      <c r="AS13" s="733"/>
      <c r="AT13" s="195"/>
      <c r="AU13" s="712" t="str">
        <f>'12月入力用'!AU64</f>
        <v xml:space="preserve"> </v>
      </c>
      <c r="AV13" s="713"/>
      <c r="AW13" s="457"/>
      <c r="AX13" s="712" t="str">
        <f>'12月入力用'!AX64</f>
        <v xml:space="preserve"> </v>
      </c>
      <c r="AY13" s="713"/>
      <c r="AZ13" s="457"/>
      <c r="BA13" s="712" t="str">
        <f>'12月入力用'!BA64</f>
        <v xml:space="preserve"> </v>
      </c>
      <c r="BB13" s="943"/>
      <c r="BC13" s="713"/>
      <c r="BD13" s="755"/>
      <c r="BE13" s="712" t="str">
        <f>'12月入力用'!BE64</f>
        <v xml:space="preserve"> </v>
      </c>
      <c r="BF13" s="713"/>
      <c r="BG13" s="457"/>
      <c r="BH13" s="712" t="str">
        <f>'12月入力用'!BH64</f>
        <v>1</v>
      </c>
      <c r="BI13" s="713"/>
      <c r="BJ13" s="457"/>
      <c r="BK13" s="712" t="str">
        <f>'12月入力用'!BK64</f>
        <v>0</v>
      </c>
      <c r="BL13" s="713"/>
      <c r="BM13" s="755"/>
      <c r="BN13" s="712" t="str">
        <f>'12月入力用'!BN64</f>
        <v>1</v>
      </c>
      <c r="BO13" s="713"/>
      <c r="BP13" s="457"/>
      <c r="BQ13" s="712" t="str">
        <f>'12月入力用'!BQ64</f>
        <v>0</v>
      </c>
      <c r="BR13" s="713"/>
      <c r="BS13" s="457"/>
      <c r="BT13" s="712" t="str">
        <f>'12月入力用'!BT64</f>
        <v>0</v>
      </c>
      <c r="BU13" s="713"/>
      <c r="BV13" s="755"/>
      <c r="BW13" s="712" t="str">
        <f>'12月入力用'!BW64</f>
        <v>0</v>
      </c>
      <c r="BX13" s="713"/>
      <c r="BY13" s="457"/>
      <c r="BZ13" s="712" t="str">
        <f>'12月入力用'!BZ64</f>
        <v>0</v>
      </c>
      <c r="CA13" s="713"/>
      <c r="CB13" s="458"/>
      <c r="CC13" s="712" t="str">
        <f>'12月入力用'!CC64</f>
        <v xml:space="preserve"> </v>
      </c>
      <c r="CD13" s="713"/>
      <c r="CE13" s="457"/>
      <c r="CF13" s="712" t="str">
        <f>'12月入力用'!CF64</f>
        <v xml:space="preserve"> </v>
      </c>
      <c r="CG13" s="713"/>
      <c r="CH13" s="457"/>
      <c r="CI13" s="712" t="str">
        <f>'12月入力用'!CI64</f>
        <v xml:space="preserve"> </v>
      </c>
      <c r="CJ13" s="713"/>
      <c r="CK13" s="457"/>
      <c r="CL13" s="712" t="str">
        <f>'12月入力用'!CL64</f>
        <v xml:space="preserve"> </v>
      </c>
      <c r="CM13" s="713"/>
      <c r="CN13" s="457"/>
      <c r="CO13" s="712" t="str">
        <f>'12月入力用'!CO64</f>
        <v xml:space="preserve"> </v>
      </c>
      <c r="CP13" s="713"/>
      <c r="CQ13" s="457"/>
      <c r="CR13" s="712" t="str">
        <f>'12月入力用'!CR64</f>
        <v>1</v>
      </c>
      <c r="CS13" s="713"/>
      <c r="CT13" s="457"/>
      <c r="CU13" s="712" t="str">
        <f>'12月入力用'!CU64</f>
        <v>6</v>
      </c>
      <c r="CV13" s="713"/>
      <c r="CW13" s="457"/>
      <c r="CX13" s="712" t="str">
        <f>'12月入力用'!CX64</f>
        <v>4</v>
      </c>
      <c r="CY13" s="713"/>
      <c r="CZ13" s="457"/>
      <c r="DA13" s="712" t="str">
        <f>'12月入力用'!DA64</f>
        <v>9</v>
      </c>
      <c r="DB13" s="713"/>
      <c r="DC13" s="457"/>
      <c r="DD13" s="712" t="str">
        <f>'12月入力用'!DD64</f>
        <v>0</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'12月入力用'!N68</f>
        <v>0</v>
      </c>
      <c r="O17" s="708"/>
      <c r="P17" s="201"/>
      <c r="Q17" s="707" t="str">
        <f>'12月入力用'!Q68</f>
        <v>7</v>
      </c>
      <c r="R17" s="708"/>
      <c r="S17" s="291"/>
      <c r="T17" s="707" t="str">
        <f>'12月入力用'!T68</f>
        <v>1</v>
      </c>
      <c r="U17" s="708"/>
      <c r="V17" s="201"/>
      <c r="W17" s="707" t="str">
        <f>'12月入力用'!W68</f>
        <v>2</v>
      </c>
      <c r="X17" s="708"/>
      <c r="Y17" s="291"/>
      <c r="Z17" s="707" t="str">
        <f>'12月入力用'!Z68</f>
        <v>0</v>
      </c>
      <c r="AA17" s="708"/>
      <c r="AB17" s="201"/>
      <c r="AC17" s="707" t="str">
        <f>'12月入力用'!AC68</f>
        <v>0</v>
      </c>
      <c r="AD17" s="708"/>
      <c r="AE17" s="203"/>
      <c r="AF17" s="707" t="str">
        <f>'12月入力用'!AF68</f>
        <v xml:space="preserve"> </v>
      </c>
      <c r="AG17" s="708"/>
      <c r="AH17" s="201"/>
      <c r="AI17" s="707" t="str">
        <f>'12月入力用'!AI68</f>
        <v xml:space="preserve"> </v>
      </c>
      <c r="AJ17" s="708"/>
      <c r="AK17" s="201"/>
      <c r="AL17" s="707" t="str">
        <f>'12月入力用'!AL68</f>
        <v xml:space="preserve"> </v>
      </c>
      <c r="AM17" s="708"/>
      <c r="AN17" s="201"/>
      <c r="AO17" s="707" t="str">
        <f>'12月入力用'!AO68</f>
        <v xml:space="preserve"> </v>
      </c>
      <c r="AP17" s="708"/>
      <c r="AQ17" s="201"/>
      <c r="AR17" s="707" t="str">
        <f>'12月入力用'!AR68</f>
        <v>3</v>
      </c>
      <c r="AS17" s="708"/>
      <c r="AT17" s="203"/>
      <c r="AU17" s="723" t="str">
        <f>'12月入力用'!AU68</f>
        <v xml:space="preserve"> </v>
      </c>
      <c r="AV17" s="724"/>
      <c r="AW17" s="463"/>
      <c r="AX17" s="723" t="str">
        <f>'12月入力用'!AX68</f>
        <v xml:space="preserve"> </v>
      </c>
      <c r="AY17" s="724"/>
      <c r="AZ17" s="463"/>
      <c r="BA17" s="723" t="str">
        <f>'12月入力用'!BA68</f>
        <v xml:space="preserve"> </v>
      </c>
      <c r="BB17" s="945"/>
      <c r="BC17" s="724"/>
      <c r="BD17" s="463"/>
      <c r="BE17" s="723" t="str">
        <f>'12月入力用'!BE68</f>
        <v xml:space="preserve"> </v>
      </c>
      <c r="BF17" s="724"/>
      <c r="BG17" s="463"/>
      <c r="BH17" s="723" t="str">
        <f>'12月入力用'!BH68</f>
        <v>1</v>
      </c>
      <c r="BI17" s="724"/>
      <c r="BJ17" s="463"/>
      <c r="BK17" s="723" t="str">
        <f>'12月入力用'!BK68</f>
        <v>4</v>
      </c>
      <c r="BL17" s="724"/>
      <c r="BM17" s="463"/>
      <c r="BN17" s="723" t="str">
        <f>'12月入力用'!BN68</f>
        <v>0</v>
      </c>
      <c r="BO17" s="724"/>
      <c r="BP17" s="463"/>
      <c r="BQ17" s="723" t="str">
        <f>'12月入力用'!BQ68</f>
        <v>0</v>
      </c>
      <c r="BR17" s="724"/>
      <c r="BS17" s="463"/>
      <c r="BT17" s="723" t="str">
        <f>'12月入力用'!BT68</f>
        <v>0</v>
      </c>
      <c r="BU17" s="724"/>
      <c r="BV17" s="463"/>
      <c r="BW17" s="723" t="str">
        <f>'12月入力用'!BW68</f>
        <v>0</v>
      </c>
      <c r="BX17" s="724"/>
      <c r="BY17" s="463"/>
      <c r="BZ17" s="723" t="str">
        <f>'12月入力用'!BZ68</f>
        <v>0</v>
      </c>
      <c r="CA17" s="724"/>
      <c r="CB17" s="464"/>
      <c r="CC17" s="723" t="str">
        <f>'12月入力用'!CC68</f>
        <v xml:space="preserve"> </v>
      </c>
      <c r="CD17" s="724"/>
      <c r="CE17" s="463"/>
      <c r="CF17" s="723" t="str">
        <f>'12月入力用'!CF68</f>
        <v xml:space="preserve"> </v>
      </c>
      <c r="CG17" s="724"/>
      <c r="CH17" s="463"/>
      <c r="CI17" s="723" t="str">
        <f>'12月入力用'!CI68</f>
        <v xml:space="preserve"> </v>
      </c>
      <c r="CJ17" s="724"/>
      <c r="CK17" s="463"/>
      <c r="CL17" s="723" t="str">
        <f>'12月入力用'!CL68</f>
        <v xml:space="preserve"> </v>
      </c>
      <c r="CM17" s="724"/>
      <c r="CN17" s="463"/>
      <c r="CO17" s="723" t="str">
        <f>'12月入力用'!CO68</f>
        <v>1</v>
      </c>
      <c r="CP17" s="724"/>
      <c r="CQ17" s="463"/>
      <c r="CR17" s="723" t="str">
        <f>'12月入力用'!CR68</f>
        <v>1</v>
      </c>
      <c r="CS17" s="724"/>
      <c r="CT17" s="463"/>
      <c r="CU17" s="723" t="str">
        <f>'12月入力用'!CU68</f>
        <v>0</v>
      </c>
      <c r="CV17" s="724"/>
      <c r="CW17" s="463"/>
      <c r="CX17" s="723" t="str">
        <f>'12月入力用'!CX68</f>
        <v>1</v>
      </c>
      <c r="CY17" s="724"/>
      <c r="CZ17" s="463"/>
      <c r="DA17" s="723" t="str">
        <f>'12月入力用'!DA68</f>
        <v>7</v>
      </c>
      <c r="DB17" s="724"/>
      <c r="DC17" s="463"/>
      <c r="DD17" s="723" t="str">
        <f>'12月入力用'!DD68</f>
        <v>3</v>
      </c>
      <c r="DE17" s="724"/>
      <c r="DF17" s="132"/>
      <c r="DG17" s="5"/>
      <c r="DH17" s="5"/>
      <c r="DI17" s="120"/>
      <c r="DJ17" s="310"/>
      <c r="DK17" s="698" t="str">
        <f>DK68</f>
        <v>0</v>
      </c>
      <c r="DL17" s="699"/>
      <c r="DM17" s="699"/>
      <c r="DN17" s="699" t="str">
        <f>DN68</f>
        <v>7</v>
      </c>
      <c r="DO17" s="699"/>
      <c r="DP17" s="699"/>
      <c r="DQ17" s="757" t="str">
        <f>DQ68</f>
        <v>1</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'12月入力用'!AF71</f>
        <v xml:space="preserve"> </v>
      </c>
      <c r="AG20" s="708"/>
      <c r="AH20" s="201"/>
      <c r="AI20" s="707" t="str">
        <f>'12月入力用'!AI71</f>
        <v xml:space="preserve"> </v>
      </c>
      <c r="AJ20" s="708"/>
      <c r="AK20" s="201"/>
      <c r="AL20" s="707" t="str">
        <f>'12月入力用'!AL71</f>
        <v xml:space="preserve"> </v>
      </c>
      <c r="AM20" s="708"/>
      <c r="AN20" s="201"/>
      <c r="AO20" s="707" t="str">
        <f>'12月入力用'!AO71</f>
        <v xml:space="preserve"> </v>
      </c>
      <c r="AP20" s="708"/>
      <c r="AQ20" s="201"/>
      <c r="AR20" s="707" t="str">
        <f>'12月入力用'!AR71</f>
        <v xml:space="preserve"> </v>
      </c>
      <c r="AS20" s="708"/>
      <c r="AT20" s="203"/>
      <c r="AU20" s="723" t="str">
        <f>'12月入力用'!AU71</f>
        <v xml:space="preserve"> </v>
      </c>
      <c r="AV20" s="724"/>
      <c r="AW20" s="463"/>
      <c r="AX20" s="723" t="str">
        <f>'12月入力用'!AX71</f>
        <v xml:space="preserve"> </v>
      </c>
      <c r="AY20" s="724"/>
      <c r="AZ20" s="463"/>
      <c r="BA20" s="723" t="str">
        <f>'12月入力用'!BA71</f>
        <v xml:space="preserve"> </v>
      </c>
      <c r="BB20" s="945"/>
      <c r="BC20" s="724"/>
      <c r="BD20" s="463"/>
      <c r="BE20" s="723" t="str">
        <f>'12月入力用'!BE71</f>
        <v xml:space="preserve"> </v>
      </c>
      <c r="BF20" s="724"/>
      <c r="BG20" s="463"/>
      <c r="BH20" s="723" t="str">
        <f>'12月入力用'!BH71</f>
        <v xml:space="preserve"> </v>
      </c>
      <c r="BI20" s="724"/>
      <c r="BJ20" s="463"/>
      <c r="BK20" s="723" t="str">
        <f>'12月入力用'!BK71</f>
        <v xml:space="preserve"> </v>
      </c>
      <c r="BL20" s="724"/>
      <c r="BM20" s="463"/>
      <c r="BN20" s="723" t="str">
        <f>'12月入力用'!BN71</f>
        <v xml:space="preserve"> </v>
      </c>
      <c r="BO20" s="724"/>
      <c r="BP20" s="463"/>
      <c r="BQ20" s="723" t="str">
        <f>'12月入力用'!BQ71</f>
        <v xml:space="preserve"> </v>
      </c>
      <c r="BR20" s="724"/>
      <c r="BS20" s="463"/>
      <c r="BT20" s="723" t="str">
        <f>'12月入力用'!BT71</f>
        <v xml:space="preserve"> </v>
      </c>
      <c r="BU20" s="724"/>
      <c r="BV20" s="463"/>
      <c r="BW20" s="723" t="str">
        <f>'12月入力用'!BW71</f>
        <v xml:space="preserve"> </v>
      </c>
      <c r="BX20" s="724"/>
      <c r="BY20" s="463"/>
      <c r="BZ20" s="723" t="str">
        <f>'12月入力用'!BZ71</f>
        <v xml:space="preserve"> </v>
      </c>
      <c r="CA20" s="724"/>
      <c r="CB20" s="464"/>
      <c r="CC20" s="723" t="str">
        <f>'12月入力用'!CC71</f>
        <v xml:space="preserve"> </v>
      </c>
      <c r="CD20" s="724"/>
      <c r="CE20" s="463"/>
      <c r="CF20" s="723" t="str">
        <f>'12月入力用'!CF71</f>
        <v xml:space="preserve"> </v>
      </c>
      <c r="CG20" s="724"/>
      <c r="CH20" s="463"/>
      <c r="CI20" s="723" t="str">
        <f>'12月入力用'!CI71</f>
        <v xml:space="preserve"> </v>
      </c>
      <c r="CJ20" s="724"/>
      <c r="CK20" s="463"/>
      <c r="CL20" s="723" t="str">
        <f>'12月入力用'!CL71</f>
        <v xml:space="preserve"> </v>
      </c>
      <c r="CM20" s="724"/>
      <c r="CN20" s="463"/>
      <c r="CO20" s="723" t="str">
        <f>'12月入力用'!CO71</f>
        <v xml:space="preserve"> </v>
      </c>
      <c r="CP20" s="724"/>
      <c r="CQ20" s="463"/>
      <c r="CR20" s="723" t="str">
        <f>'12月入力用'!CR71</f>
        <v xml:space="preserve"> </v>
      </c>
      <c r="CS20" s="724"/>
      <c r="CT20" s="463"/>
      <c r="CU20" s="723" t="str">
        <f>'12月入力用'!CU71</f>
        <v xml:space="preserve"> </v>
      </c>
      <c r="CV20" s="724"/>
      <c r="CW20" s="463"/>
      <c r="CX20" s="723" t="str">
        <f>'12月入力用'!CX71</f>
        <v xml:space="preserve"> </v>
      </c>
      <c r="CY20" s="724"/>
      <c r="CZ20" s="463"/>
      <c r="DA20" s="723" t="str">
        <f>'12月入力用'!DA71</f>
        <v xml:space="preserve"> </v>
      </c>
      <c r="DB20" s="724"/>
      <c r="DC20" s="463"/>
      <c r="DD20" s="723" t="str">
        <f>'12月入力用'!DD71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224</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'12月入力用'!N74</f>
        <v/>
      </c>
      <c r="O23" s="708"/>
      <c r="P23" s="201"/>
      <c r="Q23" s="707" t="str">
        <f>'12月入力用'!Q74</f>
        <v/>
      </c>
      <c r="R23" s="708"/>
      <c r="S23" s="291"/>
      <c r="T23" s="707" t="str">
        <f>'12月入力用'!T74</f>
        <v/>
      </c>
      <c r="U23" s="708"/>
      <c r="V23" s="201"/>
      <c r="W23" s="707" t="str">
        <f>'12月入力用'!W74</f>
        <v/>
      </c>
      <c r="X23" s="708"/>
      <c r="Y23" s="291"/>
      <c r="Z23" s="707" t="str">
        <f>'12月入力用'!Z74</f>
        <v xml:space="preserve"> </v>
      </c>
      <c r="AA23" s="708"/>
      <c r="AB23" s="201"/>
      <c r="AC23" s="707" t="str">
        <f>'12月入力用'!AC74</f>
        <v/>
      </c>
      <c r="AD23" s="708"/>
      <c r="AE23" s="195"/>
      <c r="AF23" s="707" t="str">
        <f>'12月入力用'!AF74</f>
        <v xml:space="preserve"> </v>
      </c>
      <c r="AG23" s="708"/>
      <c r="AH23" s="194"/>
      <c r="AI23" s="707" t="str">
        <f>'12月入力用'!AI74</f>
        <v xml:space="preserve"> </v>
      </c>
      <c r="AJ23" s="708"/>
      <c r="AK23" s="201"/>
      <c r="AL23" s="707" t="str">
        <f>'12月入力用'!AL74</f>
        <v xml:space="preserve"> </v>
      </c>
      <c r="AM23" s="708"/>
      <c r="AN23" s="292"/>
      <c r="AO23" s="707" t="str">
        <f>'12月入力用'!AO74</f>
        <v xml:space="preserve"> </v>
      </c>
      <c r="AP23" s="708"/>
      <c r="AQ23" s="201"/>
      <c r="AR23" s="707" t="str">
        <f>'12月入力用'!AR74</f>
        <v xml:space="preserve"> </v>
      </c>
      <c r="AS23" s="708"/>
      <c r="AT23" s="203"/>
      <c r="AU23" s="723" t="str">
        <f>'12月入力用'!AU74</f>
        <v xml:space="preserve"> </v>
      </c>
      <c r="AV23" s="724"/>
      <c r="AW23" s="463"/>
      <c r="AX23" s="723" t="str">
        <f>'12月入力用'!AX74</f>
        <v xml:space="preserve"> </v>
      </c>
      <c r="AY23" s="724"/>
      <c r="AZ23" s="463"/>
      <c r="BA23" s="723" t="str">
        <f>'12月入力用'!BA74</f>
        <v xml:space="preserve"> </v>
      </c>
      <c r="BB23" s="945"/>
      <c r="BC23" s="724"/>
      <c r="BD23" s="463"/>
      <c r="BE23" s="723" t="str">
        <f>'12月入力用'!BE74</f>
        <v xml:space="preserve"> </v>
      </c>
      <c r="BF23" s="724"/>
      <c r="BG23" s="463"/>
      <c r="BH23" s="723" t="str">
        <f>'12月入力用'!BH74</f>
        <v xml:space="preserve"> </v>
      </c>
      <c r="BI23" s="724"/>
      <c r="BJ23" s="463"/>
      <c r="BK23" s="723" t="str">
        <f>'12月入力用'!BK74</f>
        <v xml:space="preserve"> </v>
      </c>
      <c r="BL23" s="724"/>
      <c r="BM23" s="463"/>
      <c r="BN23" s="723" t="str">
        <f>'12月入力用'!BN74</f>
        <v xml:space="preserve"> </v>
      </c>
      <c r="BO23" s="724"/>
      <c r="BP23" s="463"/>
      <c r="BQ23" s="723" t="str">
        <f>'12月入力用'!BQ74</f>
        <v xml:space="preserve"> </v>
      </c>
      <c r="BR23" s="724"/>
      <c r="BS23" s="463"/>
      <c r="BT23" s="723" t="str">
        <f>'12月入力用'!BT74</f>
        <v xml:space="preserve"> </v>
      </c>
      <c r="BU23" s="724"/>
      <c r="BV23" s="463"/>
      <c r="BW23" s="723" t="str">
        <f>'12月入力用'!BW74</f>
        <v xml:space="preserve"> </v>
      </c>
      <c r="BX23" s="724"/>
      <c r="BY23" s="463"/>
      <c r="BZ23" s="723" t="str">
        <f>'12月入力用'!BZ74</f>
        <v xml:space="preserve"> </v>
      </c>
      <c r="CA23" s="724"/>
      <c r="CB23" s="464"/>
      <c r="CC23" s="723" t="str">
        <f>'12月入力用'!CC74</f>
        <v xml:space="preserve"> </v>
      </c>
      <c r="CD23" s="724"/>
      <c r="CE23" s="463"/>
      <c r="CF23" s="723" t="str">
        <f>'12月入力用'!CF74</f>
        <v xml:space="preserve"> </v>
      </c>
      <c r="CG23" s="724"/>
      <c r="CH23" s="463"/>
      <c r="CI23" s="723" t="str">
        <f>'12月入力用'!CI74</f>
        <v xml:space="preserve"> </v>
      </c>
      <c r="CJ23" s="724"/>
      <c r="CK23" s="463"/>
      <c r="CL23" s="723" t="str">
        <f>'12月入力用'!CL74</f>
        <v xml:space="preserve"> </v>
      </c>
      <c r="CM23" s="724"/>
      <c r="CN23" s="463"/>
      <c r="CO23" s="723" t="str">
        <f>'12月入力用'!CO74</f>
        <v xml:space="preserve"> </v>
      </c>
      <c r="CP23" s="724"/>
      <c r="CQ23" s="463"/>
      <c r="CR23" s="723" t="str">
        <f>'12月入力用'!CR74</f>
        <v xml:space="preserve"> </v>
      </c>
      <c r="CS23" s="724"/>
      <c r="CT23" s="463"/>
      <c r="CU23" s="723" t="str">
        <f>'12月入力用'!CU74</f>
        <v xml:space="preserve"> </v>
      </c>
      <c r="CV23" s="724"/>
      <c r="CW23" s="463"/>
      <c r="CX23" s="723" t="str">
        <f>'12月入力用'!CX74</f>
        <v xml:space="preserve"> </v>
      </c>
      <c r="CY23" s="724"/>
      <c r="CZ23" s="463"/>
      <c r="DA23" s="723" t="str">
        <f>'12月入力用'!DA74</f>
        <v xml:space="preserve"> </v>
      </c>
      <c r="DB23" s="724"/>
      <c r="DC23" s="463"/>
      <c r="DD23" s="723" t="str">
        <f>'12月入力用'!DD74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'12月入力用'!N77</f>
        <v/>
      </c>
      <c r="O26" s="708"/>
      <c r="P26" s="201"/>
      <c r="Q26" s="707" t="str">
        <f>'12月入力用'!Q77</f>
        <v/>
      </c>
      <c r="R26" s="708"/>
      <c r="S26" s="291"/>
      <c r="T26" s="707" t="str">
        <f>'12月入力用'!T77</f>
        <v/>
      </c>
      <c r="U26" s="708"/>
      <c r="V26" s="201"/>
      <c r="W26" s="707" t="str">
        <f>'12月入力用'!W77</f>
        <v/>
      </c>
      <c r="X26" s="708"/>
      <c r="Y26" s="291"/>
      <c r="Z26" s="707" t="str">
        <f>'12月入力用'!Z77</f>
        <v xml:space="preserve"> </v>
      </c>
      <c r="AA26" s="708"/>
      <c r="AB26" s="201"/>
      <c r="AC26" s="707" t="str">
        <f>'12月入力用'!AC77</f>
        <v/>
      </c>
      <c r="AD26" s="708"/>
      <c r="AE26" s="195"/>
      <c r="AF26" s="707" t="str">
        <f>'12月入力用'!AF77</f>
        <v xml:space="preserve"> </v>
      </c>
      <c r="AG26" s="708"/>
      <c r="AH26" s="194"/>
      <c r="AI26" s="707" t="str">
        <f>'12月入力用'!AI77</f>
        <v xml:space="preserve"> </v>
      </c>
      <c r="AJ26" s="708"/>
      <c r="AK26" s="201"/>
      <c r="AL26" s="707" t="str">
        <f>'12月入力用'!AL77</f>
        <v xml:space="preserve"> </v>
      </c>
      <c r="AM26" s="708"/>
      <c r="AN26" s="201"/>
      <c r="AO26" s="707" t="str">
        <f>'12月入力用'!AO77</f>
        <v xml:space="preserve"> </v>
      </c>
      <c r="AP26" s="708"/>
      <c r="AQ26" s="201"/>
      <c r="AR26" s="707" t="str">
        <f>'12月入力用'!AR77</f>
        <v xml:space="preserve"> </v>
      </c>
      <c r="AS26" s="708"/>
      <c r="AT26" s="203"/>
      <c r="AU26" s="723" t="str">
        <f>'12月入力用'!AU77</f>
        <v xml:space="preserve"> </v>
      </c>
      <c r="AV26" s="724"/>
      <c r="AW26" s="463"/>
      <c r="AX26" s="723" t="str">
        <f>'12月入力用'!AX77</f>
        <v xml:space="preserve"> </v>
      </c>
      <c r="AY26" s="724"/>
      <c r="AZ26" s="463"/>
      <c r="BA26" s="723" t="str">
        <f>'12月入力用'!BA77</f>
        <v xml:space="preserve"> </v>
      </c>
      <c r="BB26" s="945"/>
      <c r="BC26" s="724"/>
      <c r="BD26" s="463"/>
      <c r="BE26" s="723" t="str">
        <f>'12月入力用'!BE77</f>
        <v xml:space="preserve"> </v>
      </c>
      <c r="BF26" s="724"/>
      <c r="BG26" s="463"/>
      <c r="BH26" s="723" t="str">
        <f>'12月入力用'!BH77</f>
        <v xml:space="preserve"> </v>
      </c>
      <c r="BI26" s="724"/>
      <c r="BJ26" s="463"/>
      <c r="BK26" s="723" t="str">
        <f>'12月入力用'!BK77</f>
        <v xml:space="preserve"> </v>
      </c>
      <c r="BL26" s="724"/>
      <c r="BM26" s="463"/>
      <c r="BN26" s="723" t="str">
        <f>'12月入力用'!BN77</f>
        <v xml:space="preserve"> </v>
      </c>
      <c r="BO26" s="724"/>
      <c r="BP26" s="463"/>
      <c r="BQ26" s="723" t="str">
        <f>'12月入力用'!BQ77</f>
        <v xml:space="preserve"> </v>
      </c>
      <c r="BR26" s="724"/>
      <c r="BS26" s="463"/>
      <c r="BT26" s="723" t="str">
        <f>'12月入力用'!BT77</f>
        <v xml:space="preserve"> </v>
      </c>
      <c r="BU26" s="724"/>
      <c r="BV26" s="463"/>
      <c r="BW26" s="723" t="str">
        <f>'12月入力用'!BW77</f>
        <v xml:space="preserve"> </v>
      </c>
      <c r="BX26" s="724"/>
      <c r="BY26" s="463"/>
      <c r="BZ26" s="723" t="str">
        <f>'12月入力用'!BZ77</f>
        <v xml:space="preserve"> </v>
      </c>
      <c r="CA26" s="724"/>
      <c r="CB26" s="464"/>
      <c r="CC26" s="723" t="str">
        <f>'12月入力用'!CC77</f>
        <v xml:space="preserve"> </v>
      </c>
      <c r="CD26" s="724"/>
      <c r="CE26" s="463"/>
      <c r="CF26" s="723" t="str">
        <f>'12月入力用'!CF77</f>
        <v xml:space="preserve"> </v>
      </c>
      <c r="CG26" s="724"/>
      <c r="CH26" s="463"/>
      <c r="CI26" s="723" t="str">
        <f>'12月入力用'!CI77</f>
        <v xml:space="preserve"> </v>
      </c>
      <c r="CJ26" s="724"/>
      <c r="CK26" s="463"/>
      <c r="CL26" s="723" t="str">
        <f>'12月入力用'!CL77</f>
        <v xml:space="preserve"> </v>
      </c>
      <c r="CM26" s="724"/>
      <c r="CN26" s="463"/>
      <c r="CO26" s="723" t="str">
        <f>'12月入力用'!CO77</f>
        <v xml:space="preserve"> </v>
      </c>
      <c r="CP26" s="724"/>
      <c r="CQ26" s="463"/>
      <c r="CR26" s="723" t="str">
        <f>'12月入力用'!CR77</f>
        <v xml:space="preserve"> </v>
      </c>
      <c r="CS26" s="724"/>
      <c r="CT26" s="463"/>
      <c r="CU26" s="723" t="str">
        <f>'12月入力用'!CU77</f>
        <v xml:space="preserve"> </v>
      </c>
      <c r="CV26" s="724"/>
      <c r="CW26" s="463"/>
      <c r="CX26" s="723" t="str">
        <f>'12月入力用'!CX77</f>
        <v xml:space="preserve"> </v>
      </c>
      <c r="CY26" s="724"/>
      <c r="CZ26" s="463"/>
      <c r="DA26" s="723" t="str">
        <f>'12月入力用'!DA77</f>
        <v xml:space="preserve"> </v>
      </c>
      <c r="DB26" s="724"/>
      <c r="DC26" s="463"/>
      <c r="DD26" s="723" t="str">
        <f>'12月入力用'!DD77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'12月入力用'!N80</f>
        <v/>
      </c>
      <c r="O29" s="708"/>
      <c r="P29" s="201"/>
      <c r="Q29" s="707" t="str">
        <f>'12月入力用'!Q80</f>
        <v/>
      </c>
      <c r="R29" s="708"/>
      <c r="S29" s="291"/>
      <c r="T29" s="707" t="str">
        <f>'12月入力用'!T80</f>
        <v/>
      </c>
      <c r="U29" s="708"/>
      <c r="V29" s="201"/>
      <c r="W29" s="707" t="str">
        <f>'12月入力用'!W80</f>
        <v/>
      </c>
      <c r="X29" s="708"/>
      <c r="Y29" s="291"/>
      <c r="Z29" s="707" t="str">
        <f>'12月入力用'!Z80</f>
        <v xml:space="preserve"> </v>
      </c>
      <c r="AA29" s="708"/>
      <c r="AB29" s="201"/>
      <c r="AC29" s="707" t="str">
        <f>'12月入力用'!AC80</f>
        <v/>
      </c>
      <c r="AD29" s="708"/>
      <c r="AE29" s="195"/>
      <c r="AF29" s="707" t="str">
        <f>'12月入力用'!AF80</f>
        <v xml:space="preserve"> </v>
      </c>
      <c r="AG29" s="708"/>
      <c r="AH29" s="194"/>
      <c r="AI29" s="707" t="str">
        <f>'12月入力用'!AI80</f>
        <v xml:space="preserve"> </v>
      </c>
      <c r="AJ29" s="708"/>
      <c r="AK29" s="201"/>
      <c r="AL29" s="707" t="str">
        <f>'12月入力用'!AL80</f>
        <v xml:space="preserve"> </v>
      </c>
      <c r="AM29" s="708"/>
      <c r="AN29" s="201"/>
      <c r="AO29" s="707" t="str">
        <f>'12月入力用'!AO80</f>
        <v xml:space="preserve"> </v>
      </c>
      <c r="AP29" s="708"/>
      <c r="AQ29" s="201"/>
      <c r="AR29" s="707" t="str">
        <f>'12月入力用'!AR80</f>
        <v xml:space="preserve"> </v>
      </c>
      <c r="AS29" s="708"/>
      <c r="AT29" s="203"/>
      <c r="AU29" s="723" t="str">
        <f>'12月入力用'!AU80</f>
        <v xml:space="preserve"> </v>
      </c>
      <c r="AV29" s="724"/>
      <c r="AW29" s="463"/>
      <c r="AX29" s="723" t="str">
        <f>'12月入力用'!AX80</f>
        <v xml:space="preserve"> </v>
      </c>
      <c r="AY29" s="724"/>
      <c r="AZ29" s="463"/>
      <c r="BA29" s="723" t="str">
        <f>'12月入力用'!BA80</f>
        <v xml:space="preserve"> </v>
      </c>
      <c r="BB29" s="945"/>
      <c r="BC29" s="724"/>
      <c r="BD29" s="463"/>
      <c r="BE29" s="723" t="str">
        <f>'12月入力用'!BE80</f>
        <v xml:space="preserve"> </v>
      </c>
      <c r="BF29" s="724"/>
      <c r="BG29" s="463"/>
      <c r="BH29" s="723" t="str">
        <f>'12月入力用'!BH80</f>
        <v xml:space="preserve"> </v>
      </c>
      <c r="BI29" s="724"/>
      <c r="BJ29" s="463"/>
      <c r="BK29" s="723" t="str">
        <f>'12月入力用'!BK80</f>
        <v xml:space="preserve"> </v>
      </c>
      <c r="BL29" s="724"/>
      <c r="BM29" s="463"/>
      <c r="BN29" s="723" t="str">
        <f>'12月入力用'!BN80</f>
        <v xml:space="preserve"> </v>
      </c>
      <c r="BO29" s="724"/>
      <c r="BP29" s="463"/>
      <c r="BQ29" s="723" t="str">
        <f>'12月入力用'!BQ80</f>
        <v xml:space="preserve"> </v>
      </c>
      <c r="BR29" s="724"/>
      <c r="BS29" s="463"/>
      <c r="BT29" s="723" t="str">
        <f>'12月入力用'!BT80</f>
        <v xml:space="preserve"> </v>
      </c>
      <c r="BU29" s="724"/>
      <c r="BV29" s="463"/>
      <c r="BW29" s="723" t="str">
        <f>'12月入力用'!BW80</f>
        <v xml:space="preserve"> </v>
      </c>
      <c r="BX29" s="724"/>
      <c r="BY29" s="463"/>
      <c r="BZ29" s="723" t="str">
        <f>'12月入力用'!BZ80</f>
        <v xml:space="preserve"> </v>
      </c>
      <c r="CA29" s="724"/>
      <c r="CB29" s="464"/>
      <c r="CC29" s="723" t="str">
        <f>'12月入力用'!CC80</f>
        <v xml:space="preserve"> </v>
      </c>
      <c r="CD29" s="724"/>
      <c r="CE29" s="463"/>
      <c r="CF29" s="723" t="str">
        <f>'12月入力用'!CF80</f>
        <v xml:space="preserve"> </v>
      </c>
      <c r="CG29" s="724"/>
      <c r="CH29" s="463"/>
      <c r="CI29" s="723" t="str">
        <f>'12月入力用'!CI80</f>
        <v xml:space="preserve"> </v>
      </c>
      <c r="CJ29" s="724"/>
      <c r="CK29" s="463"/>
      <c r="CL29" s="723" t="str">
        <f>'12月入力用'!CL80</f>
        <v xml:space="preserve"> </v>
      </c>
      <c r="CM29" s="724"/>
      <c r="CN29" s="463"/>
      <c r="CO29" s="723" t="str">
        <f>'12月入力用'!CO80</f>
        <v xml:space="preserve"> </v>
      </c>
      <c r="CP29" s="724"/>
      <c r="CQ29" s="463"/>
      <c r="CR29" s="723" t="str">
        <f>'12月入力用'!CR80</f>
        <v xml:space="preserve"> </v>
      </c>
      <c r="CS29" s="724"/>
      <c r="CT29" s="463"/>
      <c r="CU29" s="723" t="str">
        <f>'12月入力用'!CU80</f>
        <v xml:space="preserve"> </v>
      </c>
      <c r="CV29" s="724"/>
      <c r="CW29" s="463"/>
      <c r="CX29" s="723" t="str">
        <f>'12月入力用'!CX80</f>
        <v xml:space="preserve"> </v>
      </c>
      <c r="CY29" s="724"/>
      <c r="CZ29" s="463"/>
      <c r="DA29" s="723" t="str">
        <f>'12月入力用'!DA80</f>
        <v xml:space="preserve"> </v>
      </c>
      <c r="DB29" s="724"/>
      <c r="DC29" s="463"/>
      <c r="DD29" s="723" t="str">
        <f>'12月入力用'!DD80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227</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'12月入力用'!N83</f>
        <v xml:space="preserve"> </v>
      </c>
      <c r="O32" s="708"/>
      <c r="P32" s="201"/>
      <c r="Q32" s="707" t="str">
        <f>'12月入力用'!Q83</f>
        <v/>
      </c>
      <c r="R32" s="708"/>
      <c r="S32" s="291"/>
      <c r="T32" s="707" t="str">
        <f>'12月入力用'!T83</f>
        <v xml:space="preserve"> </v>
      </c>
      <c r="U32" s="708"/>
      <c r="V32" s="201"/>
      <c r="W32" s="707" t="str">
        <f>'12月入力用'!W83</f>
        <v/>
      </c>
      <c r="X32" s="708"/>
      <c r="Y32" s="291"/>
      <c r="Z32" s="707" t="str">
        <f>'12月入力用'!Z83</f>
        <v xml:space="preserve"> </v>
      </c>
      <c r="AA32" s="708"/>
      <c r="AB32" s="201"/>
      <c r="AC32" s="707" t="str">
        <f>'12月入力用'!AC83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 ca="1">'12月入力用'!CC83</f>
        <v xml:space="preserve"> </v>
      </c>
      <c r="CD32" s="947"/>
      <c r="CE32" s="471"/>
      <c r="CF32" s="723" t="str">
        <f ca="1">'12月入力用'!CF83</f>
        <v xml:space="preserve"> </v>
      </c>
      <c r="CG32" s="724"/>
      <c r="CH32" s="473"/>
      <c r="CI32" s="723" t="str">
        <f ca="1">'12月入力用'!CI83</f>
        <v xml:space="preserve"> </v>
      </c>
      <c r="CJ32" s="724"/>
      <c r="CK32" s="463"/>
      <c r="CL32" s="723" t="str">
        <f ca="1">'12月入力用'!CL83</f>
        <v xml:space="preserve"> </v>
      </c>
      <c r="CM32" s="724"/>
      <c r="CN32" s="463"/>
      <c r="CO32" s="723" t="str">
        <f ca="1">'12月入力用'!CO83</f>
        <v xml:space="preserve"> </v>
      </c>
      <c r="CP32" s="724"/>
      <c r="CQ32" s="463"/>
      <c r="CR32" s="723" t="str">
        <f ca="1">'12月入力用'!CR83</f>
        <v xml:space="preserve"> </v>
      </c>
      <c r="CS32" s="724"/>
      <c r="CT32" s="463"/>
      <c r="CU32" s="723" t="str">
        <f ca="1">'12月入力用'!CU83</f>
        <v xml:space="preserve"> </v>
      </c>
      <c r="CV32" s="724"/>
      <c r="CW32" s="463"/>
      <c r="CX32" s="723" t="str">
        <f ca="1">'12月入力用'!CX83</f>
        <v xml:space="preserve"> </v>
      </c>
      <c r="CY32" s="724"/>
      <c r="CZ32" s="463"/>
      <c r="DA32" s="723" t="str">
        <f ca="1">'12月入力用'!DA83</f>
        <v xml:space="preserve"> </v>
      </c>
      <c r="DB32" s="724"/>
      <c r="DC32" s="463"/>
      <c r="DD32" s="723" t="str">
        <f ca="1">'12月入力用'!DD83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'12月入力用'!CF86</f>
        <v/>
      </c>
      <c r="CG35" s="949"/>
      <c r="CH35" s="471"/>
      <c r="CI35" s="712" t="str">
        <f ca="1">'12月入力用'!CI86</f>
        <v xml:space="preserve"> </v>
      </c>
      <c r="CJ35" s="713"/>
      <c r="CK35" s="463"/>
      <c r="CL35" s="712" t="str">
        <f ca="1">'12月入力用'!CL86</f>
        <v xml:space="preserve"> </v>
      </c>
      <c r="CM35" s="713"/>
      <c r="CN35" s="463"/>
      <c r="CO35" s="712" t="str">
        <f ca="1">'12月入力用'!CO86</f>
        <v>1</v>
      </c>
      <c r="CP35" s="713"/>
      <c r="CQ35" s="463"/>
      <c r="CR35" s="712" t="str">
        <f ca="1">'12月入力用'!CR86</f>
        <v>2</v>
      </c>
      <c r="CS35" s="713"/>
      <c r="CT35" s="463"/>
      <c r="CU35" s="712" t="str">
        <f ca="1">'12月入力用'!CU86</f>
        <v>6</v>
      </c>
      <c r="CV35" s="713"/>
      <c r="CW35" s="463"/>
      <c r="CX35" s="712" t="str">
        <f ca="1">'12月入力用'!CX86</f>
        <v>6</v>
      </c>
      <c r="CY35" s="713"/>
      <c r="CZ35" s="463"/>
      <c r="DA35" s="712" t="str">
        <f ca="1">'12月入力用'!DA86</f>
        <v>6</v>
      </c>
      <c r="DB35" s="713"/>
      <c r="DC35" s="463"/>
      <c r="DD35" s="712" t="str">
        <f ca="1">'12月入力用'!DD86</f>
        <v>3</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 ca="1">'12月入力用'!CC90</f>
        <v xml:space="preserve"> </v>
      </c>
      <c r="CD39" s="957"/>
      <c r="CE39" s="457"/>
      <c r="CF39" s="723" t="str">
        <f ca="1">'12月入力用'!CF90</f>
        <v xml:space="preserve"> </v>
      </c>
      <c r="CG39" s="724"/>
      <c r="CH39" s="463"/>
      <c r="CI39" s="723" t="str">
        <f ca="1">'12月入力用'!CI90</f>
        <v xml:space="preserve"> </v>
      </c>
      <c r="CJ39" s="724"/>
      <c r="CK39" s="463"/>
      <c r="CL39" s="723" t="str">
        <f ca="1">'12月入力用'!CL90</f>
        <v xml:space="preserve"> </v>
      </c>
      <c r="CM39" s="724"/>
      <c r="CN39" s="463"/>
      <c r="CO39" s="723" t="str">
        <f ca="1">'12月入力用'!CO90</f>
        <v xml:space="preserve"> </v>
      </c>
      <c r="CP39" s="724"/>
      <c r="CQ39" s="463"/>
      <c r="CR39" s="723" t="str">
        <f ca="1">'12月入力用'!CR90</f>
        <v xml:space="preserve"> </v>
      </c>
      <c r="CS39" s="724"/>
      <c r="CT39" s="463"/>
      <c r="CU39" s="723" t="str">
        <f ca="1">'12月入力用'!CU90</f>
        <v xml:space="preserve"> </v>
      </c>
      <c r="CV39" s="724"/>
      <c r="CW39" s="463"/>
      <c r="CX39" s="723" t="str">
        <f ca="1">'12月入力用'!CX90</f>
        <v xml:space="preserve"> </v>
      </c>
      <c r="CY39" s="724"/>
      <c r="CZ39" s="463"/>
      <c r="DA39" s="723" t="str">
        <f ca="1">'12月入力用'!DA90</f>
        <v xml:space="preserve"> </v>
      </c>
      <c r="DB39" s="724"/>
      <c r="DC39" s="463"/>
      <c r="DD39" s="723" t="str">
        <f ca="1">'12月入力用'!DD90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'12月入力用'!CC93</f>
        <v xml:space="preserve"> </v>
      </c>
      <c r="CD42" s="957"/>
      <c r="CE42" s="457"/>
      <c r="CF42" s="723" t="str">
        <f>'12月入力用'!CF93</f>
        <v xml:space="preserve"> </v>
      </c>
      <c r="CG42" s="724"/>
      <c r="CH42" s="463"/>
      <c r="CI42" s="723" t="str">
        <f>'12月入力用'!CI93</f>
        <v xml:space="preserve"> </v>
      </c>
      <c r="CJ42" s="724"/>
      <c r="CK42" s="463"/>
      <c r="CL42" s="723" t="str">
        <f>'12月入力用'!CL93</f>
        <v xml:space="preserve"> </v>
      </c>
      <c r="CM42" s="724"/>
      <c r="CN42" s="463"/>
      <c r="CO42" s="723" t="str">
        <f>'12月入力用'!CO93</f>
        <v xml:space="preserve"> </v>
      </c>
      <c r="CP42" s="724"/>
      <c r="CQ42" s="463"/>
      <c r="CR42" s="723" t="str">
        <f>'12月入力用'!CR93</f>
        <v xml:space="preserve"> </v>
      </c>
      <c r="CS42" s="724"/>
      <c r="CT42" s="463"/>
      <c r="CU42" s="723" t="str">
        <f>'12月入力用'!CU93</f>
        <v xml:space="preserve"> </v>
      </c>
      <c r="CV42" s="724"/>
      <c r="CW42" s="481"/>
      <c r="CX42" s="723" t="str">
        <f>'12月入力用'!CX93</f>
        <v xml:space="preserve"> </v>
      </c>
      <c r="CY42" s="724"/>
      <c r="CZ42" s="463"/>
      <c r="DA42" s="723" t="str">
        <f>'12月入力用'!DA93</f>
        <v xml:space="preserve"> </v>
      </c>
      <c r="DB42" s="724"/>
      <c r="DC42" s="463"/>
      <c r="DD42" s="723" t="str">
        <f>'12月入力用'!DD93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 ca="1">'12月入力用'!BW96</f>
        <v/>
      </c>
      <c r="BX45" s="959"/>
      <c r="BY45" s="482"/>
      <c r="BZ45" s="723" t="str">
        <f ca="1">'12月入力用'!BZ96</f>
        <v/>
      </c>
      <c r="CA45" s="724"/>
      <c r="CB45" s="483"/>
      <c r="CC45" s="723" t="str">
        <f ca="1">'12月入力用'!CC96</f>
        <v/>
      </c>
      <c r="CD45" s="724"/>
      <c r="CE45" s="463"/>
      <c r="CF45" s="723" t="str">
        <f ca="1">'12月入力用'!CF96</f>
        <v/>
      </c>
      <c r="CG45" s="724"/>
      <c r="CH45" s="463"/>
      <c r="CI45" s="723" t="str">
        <f ca="1">'12月入力用'!CI96</f>
        <v/>
      </c>
      <c r="CJ45" s="724"/>
      <c r="CK45" s="463"/>
      <c r="CL45" s="723" t="str">
        <f ca="1">'12月入力用'!CL96</f>
        <v/>
      </c>
      <c r="CM45" s="724"/>
      <c r="CN45" s="463"/>
      <c r="CO45" s="723" t="str">
        <f ca="1">'12月入力用'!CO96</f>
        <v/>
      </c>
      <c r="CP45" s="724"/>
      <c r="CQ45" s="463"/>
      <c r="CR45" s="723" t="str">
        <f ca="1">'12月入力用'!CR96</f>
        <v/>
      </c>
      <c r="CS45" s="724"/>
      <c r="CT45" s="463"/>
      <c r="CU45" s="723" t="str">
        <f ca="1">'12月入力用'!CU96</f>
        <v/>
      </c>
      <c r="CV45" s="724"/>
      <c r="CW45" s="463"/>
      <c r="CX45" s="723" t="str">
        <f ca="1">'12月入力用'!CX96</f>
        <v/>
      </c>
      <c r="CY45" s="724"/>
      <c r="CZ45" s="463"/>
      <c r="DA45" s="723" t="str">
        <f ca="1">'12月入力用'!DA96</f>
        <v>\</v>
      </c>
      <c r="DB45" s="724"/>
      <c r="DC45" s="463"/>
      <c r="DD45" s="723" t="str">
        <f ca="1">'12月入力用'!DD96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'12月入力用'!X58:Z60</f>
        <v>0</v>
      </c>
      <c r="Y58" s="553"/>
      <c r="Z58" s="553"/>
      <c r="AA58" s="553" t="str">
        <f>'12月入力用'!AA58:AC60</f>
        <v>7</v>
      </c>
      <c r="AB58" s="553"/>
      <c r="AC58" s="553"/>
      <c r="AD58" s="31"/>
      <c r="AE58" s="31"/>
      <c r="AF58" s="31"/>
      <c r="AG58" s="598" t="str">
        <f>'12月入力用'!AG58:AI60</f>
        <v>麹町</v>
      </c>
      <c r="AH58" s="598"/>
      <c r="AI58" s="598"/>
      <c r="AJ58" s="598">
        <f>'12月入力用'!AJ58:AL60</f>
        <v>0</v>
      </c>
      <c r="AK58" s="598"/>
      <c r="AL58" s="598"/>
      <c r="AM58" s="598">
        <f>'12月入力用'!AM58:AO60</f>
        <v>0</v>
      </c>
      <c r="AN58" s="598"/>
      <c r="AO58" s="598"/>
      <c r="AP58" s="598">
        <f>'12月入力用'!AP58:AR60</f>
        <v>0</v>
      </c>
      <c r="AQ58" s="598"/>
      <c r="AR58" s="598"/>
      <c r="AS58" s="598">
        <f>'12月入力用'!AS58:AU60</f>
        <v>0</v>
      </c>
      <c r="AT58" s="598"/>
      <c r="AU58" s="598"/>
      <c r="AV58" s="580" t="s">
        <v>65</v>
      </c>
      <c r="AW58" s="580"/>
      <c r="AX58" s="580"/>
      <c r="AY58" s="580"/>
      <c r="AZ58" s="580"/>
      <c r="BA58" s="31"/>
      <c r="BB58" s="31"/>
      <c r="BC58" s="553" t="str">
        <f>'12月入力用'!BC58</f>
        <v>0</v>
      </c>
      <c r="BD58" s="553"/>
      <c r="BE58" s="553"/>
      <c r="BF58" s="553" t="str">
        <f>'12月入力用'!BF58</f>
        <v>0</v>
      </c>
      <c r="BG58" s="553"/>
      <c r="BH58" s="553"/>
      <c r="BI58" s="553" t="str">
        <f>'12月入力用'!BI58</f>
        <v>0</v>
      </c>
      <c r="BJ58" s="553"/>
      <c r="BK58" s="553"/>
      <c r="BL58" s="553" t="str">
        <f>'12月入力用'!BL58</f>
        <v>3</v>
      </c>
      <c r="BM58" s="553"/>
      <c r="BN58" s="553"/>
      <c r="BO58" s="553" t="str">
        <f>'12月入力用'!BO58</f>
        <v>5</v>
      </c>
      <c r="BP58" s="553"/>
      <c r="BQ58" s="553"/>
      <c r="BR58" s="553" t="str">
        <f>'12月入力用'!BR58</f>
        <v>4</v>
      </c>
      <c r="BS58" s="553"/>
      <c r="BT58" s="553"/>
      <c r="BU58" s="553" t="str">
        <f>'12月入力用'!BU58</f>
        <v>1</v>
      </c>
      <c r="BV58" s="553"/>
      <c r="BW58" s="553"/>
      <c r="BX58" s="553" t="str">
        <f>'12月入力用'!BX58</f>
        <v>4</v>
      </c>
      <c r="BY58" s="553"/>
      <c r="BZ58" s="553"/>
      <c r="CA58" s="165"/>
      <c r="CB58" s="165"/>
      <c r="CC58" s="165"/>
      <c r="CD58" s="165"/>
      <c r="CE58" s="165"/>
      <c r="CF58" s="165"/>
      <c r="CG58" s="553" t="str">
        <f>'12月入力用'!CG58</f>
        <v>1</v>
      </c>
      <c r="CH58" s="553"/>
      <c r="CI58" s="553"/>
      <c r="CJ58" s="553" t="str">
        <f>'12月入力用'!CJ58</f>
        <v>1</v>
      </c>
      <c r="CK58" s="553"/>
      <c r="CL58" s="553"/>
      <c r="CM58" s="553" t="str">
        <f>'12月入力用'!CM58</f>
        <v>0</v>
      </c>
      <c r="CN58" s="553"/>
      <c r="CO58" s="553"/>
      <c r="CP58" s="163"/>
      <c r="CQ58" s="163"/>
      <c r="CR58" s="163"/>
      <c r="CS58" s="553" t="str">
        <f>'12月入力用'!CS58</f>
        <v>1</v>
      </c>
      <c r="CT58" s="553"/>
      <c r="CU58" s="553"/>
      <c r="CV58" s="553" t="str">
        <f>'12月入力用'!CV58</f>
        <v>2</v>
      </c>
      <c r="CW58" s="553"/>
      <c r="CX58" s="553"/>
      <c r="CY58" s="553" t="str">
        <f>'12月入力用'!CY58</f>
        <v>3</v>
      </c>
      <c r="CZ58" s="553"/>
      <c r="DA58" s="553"/>
      <c r="DB58" s="553" t="str">
        <f>'12月入力用'!DB58</f>
        <v>4</v>
      </c>
      <c r="DC58" s="553"/>
      <c r="DD58" s="553"/>
      <c r="DE58" s="553" t="str">
        <f>'12月入力用'!DE58</f>
        <v>5</v>
      </c>
      <c r="DF58" s="553"/>
      <c r="DG58" s="553"/>
      <c r="DH58" s="553" t="str">
        <f>'12月入力用'!DH58</f>
        <v>6</v>
      </c>
      <c r="DI58" s="553"/>
      <c r="DJ58" s="553"/>
      <c r="DK58" s="553" t="str">
        <f>'12月入力用'!DK58</f>
        <v>7</v>
      </c>
      <c r="DL58" s="553"/>
      <c r="DM58" s="553"/>
      <c r="DN58" s="553" t="str">
        <f>'12月入力用'!DN58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'12月入力用'!K59:R59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'12月入力用'!DK68:DM68</f>
        <v>0</v>
      </c>
      <c r="DL68" s="589"/>
      <c r="DM68" s="589"/>
      <c r="DN68" s="589" t="str">
        <f>'12月入力用'!DN68:DP68</f>
        <v>7</v>
      </c>
      <c r="DO68" s="589"/>
      <c r="DP68" s="590"/>
      <c r="DQ68" s="592" t="str">
        <f>'12月入力用'!DQ68:DS68</f>
        <v>1</v>
      </c>
      <c r="DR68" s="589"/>
      <c r="DS68" s="589"/>
      <c r="DT68" s="589" t="str">
        <f>'12月入力用'!DT68:DW68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'12月入力用'!DK80</f>
        <v>0</v>
      </c>
      <c r="DL80" s="588"/>
      <c r="DM80" s="588"/>
      <c r="DN80" s="588">
        <f>'12月入力用'!DN80</f>
        <v>0</v>
      </c>
      <c r="DO80" s="588"/>
      <c r="DP80" s="588"/>
      <c r="DQ80" s="35"/>
      <c r="DR80" s="35"/>
      <c r="DS80" s="35"/>
      <c r="DT80" s="588">
        <f>'12月入力用'!DT80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'12月入力用'!AO86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'12月入力用'!R88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 ca="1">'12月入力用'!CC90:CD90</f>
        <v xml:space="preserve"> </v>
      </c>
      <c r="CD90" s="931"/>
      <c r="CE90" s="174"/>
      <c r="CF90" s="564" t="str">
        <f ca="1">'12月入力用'!CF90:CG90</f>
        <v xml:space="preserve"> </v>
      </c>
      <c r="CG90" s="565"/>
      <c r="CH90" s="173"/>
      <c r="CI90" s="564" t="str">
        <f ca="1">'12月入力用'!CI90:CJ90</f>
        <v xml:space="preserve"> </v>
      </c>
      <c r="CJ90" s="565"/>
      <c r="CK90" s="173"/>
      <c r="CL90" s="564" t="str">
        <f ca="1">'12月入力用'!CL90:CM90</f>
        <v xml:space="preserve"> </v>
      </c>
      <c r="CM90" s="565"/>
      <c r="CN90" s="173"/>
      <c r="CO90" s="564" t="str">
        <f ca="1">'12月入力用'!CO90:CP90</f>
        <v xml:space="preserve"> </v>
      </c>
      <c r="CP90" s="565"/>
      <c r="CQ90" s="173"/>
      <c r="CR90" s="564" t="str">
        <f ca="1">'12月入力用'!CR90:CS90</f>
        <v xml:space="preserve"> </v>
      </c>
      <c r="CS90" s="565"/>
      <c r="CT90" s="173"/>
      <c r="CU90" s="564" t="str">
        <f ca="1">'12月入力用'!CU90:CV90</f>
        <v xml:space="preserve"> </v>
      </c>
      <c r="CV90" s="565"/>
      <c r="CW90" s="173"/>
      <c r="CX90" s="564" t="str">
        <f ca="1">'12月入力用'!CX90:CY90</f>
        <v xml:space="preserve"> </v>
      </c>
      <c r="CY90" s="565"/>
      <c r="CZ90" s="173"/>
      <c r="DA90" s="564" t="str">
        <f ca="1">'12月入力用'!DA90:DB90</f>
        <v xml:space="preserve"> </v>
      </c>
      <c r="DB90" s="565"/>
      <c r="DC90" s="173"/>
      <c r="DD90" s="564" t="str">
        <f ca="1">'12月入力用'!DD90:DE90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'12月入力用'!R92:BH97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'12月入力用'!CC93:CD93</f>
        <v xml:space="preserve"> </v>
      </c>
      <c r="CD93" s="931"/>
      <c r="CE93" s="174"/>
      <c r="CF93" s="564" t="str">
        <f>'12月入力用'!CF93:CG93</f>
        <v xml:space="preserve"> </v>
      </c>
      <c r="CG93" s="565"/>
      <c r="CH93" s="173"/>
      <c r="CI93" s="564" t="str">
        <f>'12月入力用'!CI93:CJ93</f>
        <v xml:space="preserve"> </v>
      </c>
      <c r="CJ93" s="565"/>
      <c r="CK93" s="173"/>
      <c r="CL93" s="564" t="str">
        <f>'12月入力用'!CL93:CM93</f>
        <v xml:space="preserve"> </v>
      </c>
      <c r="CM93" s="565"/>
      <c r="CN93" s="173"/>
      <c r="CO93" s="564" t="str">
        <f>'12月入力用'!CO93:CP93</f>
        <v xml:space="preserve"> </v>
      </c>
      <c r="CP93" s="565"/>
      <c r="CQ93" s="173"/>
      <c r="CR93" s="564" t="str">
        <f>'12月入力用'!CR93:CS93</f>
        <v xml:space="preserve"> </v>
      </c>
      <c r="CS93" s="565"/>
      <c r="CT93" s="173"/>
      <c r="CU93" s="564" t="str">
        <f>'12月入力用'!CU93:CV93</f>
        <v xml:space="preserve"> </v>
      </c>
      <c r="CV93" s="565"/>
      <c r="CW93" s="191"/>
      <c r="CX93" s="564" t="str">
        <f>'12月入力用'!CX93:CY93</f>
        <v xml:space="preserve"> </v>
      </c>
      <c r="CY93" s="565"/>
      <c r="CZ93" s="173"/>
      <c r="DA93" s="564" t="str">
        <f>'12月入力用'!DA93:DB93</f>
        <v xml:space="preserve"> </v>
      </c>
      <c r="DB93" s="565"/>
      <c r="DC93" s="173"/>
      <c r="DD93" s="564" t="str">
        <f>'12月入力用'!DD93:DE93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 ca="1">'12月入力用'!BW96:BX96</f>
        <v/>
      </c>
      <c r="BX96" s="931"/>
      <c r="BY96" s="104"/>
      <c r="BZ96" s="930" t="str">
        <f ca="1">'12月入力用'!BZ96:CA96</f>
        <v/>
      </c>
      <c r="CA96" s="931"/>
      <c r="CB96" s="46"/>
      <c r="CC96" s="564" t="str">
        <f ca="1">'12月入力用'!CC96:CD96</f>
        <v/>
      </c>
      <c r="CD96" s="565"/>
      <c r="CE96" s="174"/>
      <c r="CF96" s="564" t="str">
        <f ca="1">'12月入力用'!CF96:CG96</f>
        <v/>
      </c>
      <c r="CG96" s="565"/>
      <c r="CH96" s="173"/>
      <c r="CI96" s="564" t="str">
        <f ca="1">'12月入力用'!CI96:CJ96</f>
        <v/>
      </c>
      <c r="CJ96" s="565"/>
      <c r="CK96" s="173"/>
      <c r="CL96" s="564" t="str">
        <f ca="1">'12月入力用'!CL96:CM96</f>
        <v/>
      </c>
      <c r="CM96" s="565"/>
      <c r="CN96" s="173"/>
      <c r="CO96" s="564" t="str">
        <f ca="1">'12月入力用'!CO96:CP96</f>
        <v/>
      </c>
      <c r="CP96" s="565"/>
      <c r="CQ96" s="173"/>
      <c r="CR96" s="564" t="str">
        <f ca="1">'12月入力用'!CR96:CS96</f>
        <v/>
      </c>
      <c r="CS96" s="565"/>
      <c r="CT96" s="173"/>
      <c r="CU96" s="564" t="str">
        <f ca="1">'12月入力用'!CU96:CV96</f>
        <v/>
      </c>
      <c r="CV96" s="565"/>
      <c r="CW96" s="173"/>
      <c r="CX96" s="564" t="str">
        <f ca="1">'12月入力用'!CX96:CY96</f>
        <v/>
      </c>
      <c r="CY96" s="565"/>
      <c r="CZ96" s="173"/>
      <c r="DA96" s="564" t="str">
        <f ca="1">'12月入力用'!DA96:DB96</f>
        <v>\</v>
      </c>
      <c r="DB96" s="565"/>
      <c r="DC96" s="173"/>
      <c r="DD96" s="564" t="str">
        <f ca="1">'12月入力用'!DD96:DE96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24" t="s">
        <v>18</v>
      </c>
      <c r="C3" s="624"/>
      <c r="D3" s="624"/>
      <c r="E3" s="624"/>
      <c r="F3" s="628" t="s">
        <v>10</v>
      </c>
      <c r="G3" s="628"/>
      <c r="H3" s="628"/>
      <c r="I3" s="628"/>
      <c r="J3" s="271"/>
      <c r="K3" s="624" t="s">
        <v>12</v>
      </c>
      <c r="L3" s="624"/>
      <c r="M3" s="624"/>
      <c r="N3" s="624"/>
      <c r="O3" s="624"/>
      <c r="P3" s="624"/>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24" t="s">
        <v>99</v>
      </c>
      <c r="BD3" s="624"/>
      <c r="BE3" s="624"/>
      <c r="BF3" s="626" t="s">
        <v>128</v>
      </c>
      <c r="BG3" s="626"/>
      <c r="BH3" s="626"/>
      <c r="BI3" s="626"/>
      <c r="BJ3" s="626"/>
      <c r="BK3" s="626"/>
      <c r="BL3" s="626"/>
      <c r="BM3" s="626"/>
      <c r="BN3" s="626"/>
      <c r="BO3" s="626"/>
      <c r="BP3" s="626"/>
      <c r="BQ3" s="626"/>
      <c r="BR3" s="626"/>
      <c r="BS3" s="626"/>
      <c r="BT3" s="626"/>
      <c r="BU3" s="626"/>
      <c r="BV3" s="626"/>
      <c r="BW3" s="626"/>
      <c r="BX3" s="806"/>
      <c r="BY3" s="806"/>
      <c r="BZ3" s="806"/>
      <c r="CA3" s="806"/>
      <c r="CB3" s="806"/>
      <c r="CC3" s="806"/>
      <c r="CD3" s="806"/>
      <c r="CE3" s="806"/>
      <c r="CF3" s="806"/>
      <c r="CG3" s="806"/>
      <c r="CH3" s="806"/>
      <c r="CI3" s="806"/>
      <c r="CJ3" s="80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24"/>
      <c r="C4" s="624"/>
      <c r="D4" s="624"/>
      <c r="E4" s="624"/>
      <c r="F4" s="629" t="s">
        <v>11</v>
      </c>
      <c r="G4" s="629"/>
      <c r="H4" s="629"/>
      <c r="I4" s="629"/>
      <c r="J4" s="485"/>
      <c r="K4" s="624"/>
      <c r="L4" s="624"/>
      <c r="M4" s="624"/>
      <c r="N4" s="624"/>
      <c r="O4" s="624"/>
      <c r="P4" s="624"/>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24"/>
      <c r="BD4" s="624"/>
      <c r="BE4" s="624"/>
      <c r="BF4" s="626"/>
      <c r="BG4" s="626"/>
      <c r="BH4" s="626"/>
      <c r="BI4" s="626"/>
      <c r="BJ4" s="626"/>
      <c r="BK4" s="626"/>
      <c r="BL4" s="626"/>
      <c r="BM4" s="626"/>
      <c r="BN4" s="626"/>
      <c r="BO4" s="626"/>
      <c r="BP4" s="626"/>
      <c r="BQ4" s="626"/>
      <c r="BR4" s="626"/>
      <c r="BS4" s="626"/>
      <c r="BT4" s="626"/>
      <c r="BU4" s="626"/>
      <c r="BV4" s="626"/>
      <c r="BW4" s="626"/>
      <c r="BX4" s="806"/>
      <c r="BY4" s="806"/>
      <c r="BZ4" s="806"/>
      <c r="CA4" s="806"/>
      <c r="CB4" s="806"/>
      <c r="CC4" s="806"/>
      <c r="CD4" s="806"/>
      <c r="CE4" s="806"/>
      <c r="CF4" s="806"/>
      <c r="CG4" s="806"/>
      <c r="CH4" s="806"/>
      <c r="CI4" s="806"/>
      <c r="CJ4" s="80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24"/>
      <c r="C5" s="624"/>
      <c r="D5" s="624"/>
      <c r="E5" s="624"/>
      <c r="F5" s="629"/>
      <c r="G5" s="629"/>
      <c r="H5" s="629"/>
      <c r="I5" s="629"/>
      <c r="J5" s="485"/>
      <c r="K5" s="624"/>
      <c r="L5" s="624"/>
      <c r="M5" s="624"/>
      <c r="N5" s="624"/>
      <c r="O5" s="624"/>
      <c r="P5" s="624"/>
      <c r="Q5" s="213"/>
      <c r="R5" s="213"/>
      <c r="S5" s="213"/>
      <c r="T5" s="213"/>
      <c r="U5" s="213"/>
      <c r="V5" s="213"/>
      <c r="W5" s="213"/>
      <c r="X5" s="559" t="s">
        <v>145</v>
      </c>
      <c r="Y5" s="559"/>
      <c r="Z5" s="559"/>
      <c r="AA5" s="559"/>
      <c r="AB5" s="559"/>
      <c r="AC5" s="559"/>
      <c r="AD5" s="213"/>
      <c r="AE5" s="213"/>
      <c r="AF5" s="213"/>
      <c r="AG5" s="213"/>
      <c r="AH5" s="213"/>
      <c r="AI5" s="621" t="s">
        <v>14</v>
      </c>
      <c r="AJ5" s="621"/>
      <c r="AK5" s="621"/>
      <c r="AL5" s="621"/>
      <c r="AM5" s="621"/>
      <c r="AN5" s="621"/>
      <c r="AO5" s="621"/>
      <c r="AP5" s="621"/>
      <c r="AQ5" s="621"/>
      <c r="AR5" s="621"/>
      <c r="AS5" s="621"/>
      <c r="AT5" s="621"/>
      <c r="AU5" s="621"/>
      <c r="AV5" s="621"/>
      <c r="AW5" s="621"/>
      <c r="AX5" s="621"/>
      <c r="AY5" s="213"/>
      <c r="AZ5" s="213"/>
      <c r="BA5" s="213"/>
      <c r="BB5" s="213"/>
      <c r="BC5" s="213"/>
      <c r="BD5" s="213"/>
      <c r="BE5" s="213"/>
      <c r="BF5" s="621" t="s">
        <v>16</v>
      </c>
      <c r="BG5" s="621"/>
      <c r="BH5" s="621"/>
      <c r="BI5" s="621"/>
      <c r="BJ5" s="621"/>
      <c r="BK5" s="621"/>
      <c r="BL5" s="621"/>
      <c r="BM5" s="621"/>
      <c r="BN5" s="621"/>
      <c r="BO5" s="621"/>
      <c r="BP5" s="621"/>
      <c r="BQ5" s="621"/>
      <c r="BR5" s="621"/>
      <c r="BS5" s="621"/>
      <c r="BT5" s="621"/>
      <c r="BU5" s="621"/>
      <c r="BV5" s="621"/>
      <c r="BW5" s="621"/>
      <c r="BX5" s="213"/>
      <c r="BY5" s="213"/>
      <c r="BZ5" s="213"/>
      <c r="CA5" s="213"/>
      <c r="CB5" s="213"/>
      <c r="CC5" s="213"/>
      <c r="CD5" s="213"/>
      <c r="CE5" s="213"/>
      <c r="CF5" s="213"/>
      <c r="CG5" s="621" t="s">
        <v>44</v>
      </c>
      <c r="CH5" s="621"/>
      <c r="CI5" s="621"/>
      <c r="CJ5" s="621"/>
      <c r="CK5" s="621"/>
      <c r="CL5" s="621"/>
      <c r="CM5" s="621"/>
      <c r="CN5" s="621"/>
      <c r="CO5" s="621"/>
      <c r="CP5" s="213"/>
      <c r="CQ5" s="213"/>
      <c r="CR5" s="213"/>
      <c r="CS5" s="213"/>
      <c r="CT5" s="213"/>
      <c r="CU5" s="213"/>
      <c r="CV5" s="621" t="s">
        <v>15</v>
      </c>
      <c r="CW5" s="621"/>
      <c r="CX5" s="621"/>
      <c r="CY5" s="621"/>
      <c r="CZ5" s="621"/>
      <c r="DA5" s="621"/>
      <c r="DB5" s="621"/>
      <c r="DC5" s="621"/>
      <c r="DD5" s="621"/>
      <c r="DE5" s="621"/>
      <c r="DF5" s="621"/>
      <c r="DG5" s="621"/>
      <c r="DH5" s="621"/>
      <c r="DI5" s="621"/>
      <c r="DJ5" s="621"/>
      <c r="DK5" s="621"/>
      <c r="DL5" s="621"/>
      <c r="DM5" s="621"/>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2"/>
      <c r="E6" s="863"/>
      <c r="F6" s="864"/>
      <c r="G6" s="213"/>
      <c r="H6" s="213"/>
      <c r="I6" s="213"/>
      <c r="J6" s="213"/>
      <c r="K6" s="213"/>
      <c r="L6" s="213"/>
      <c r="M6" s="213"/>
      <c r="N6" s="213"/>
      <c r="O6" s="213"/>
      <c r="P6" s="213"/>
      <c r="Q6" s="213"/>
      <c r="R6" s="213"/>
      <c r="S6" s="213"/>
      <c r="T6" s="213"/>
      <c r="U6" s="213"/>
      <c r="V6" s="213"/>
      <c r="W6" s="213"/>
      <c r="X6" s="559"/>
      <c r="Y6" s="559"/>
      <c r="Z6" s="559"/>
      <c r="AA6" s="559"/>
      <c r="AB6" s="559"/>
      <c r="AC6" s="559"/>
      <c r="AD6" s="213"/>
      <c r="AE6" s="213"/>
      <c r="AF6" s="213"/>
      <c r="AG6" s="213"/>
      <c r="AH6" s="213"/>
      <c r="AI6" s="621"/>
      <c r="AJ6" s="621"/>
      <c r="AK6" s="621"/>
      <c r="AL6" s="621"/>
      <c r="AM6" s="621"/>
      <c r="AN6" s="621"/>
      <c r="AO6" s="621"/>
      <c r="AP6" s="621"/>
      <c r="AQ6" s="621"/>
      <c r="AR6" s="621"/>
      <c r="AS6" s="621"/>
      <c r="AT6" s="621"/>
      <c r="AU6" s="621"/>
      <c r="AV6" s="621"/>
      <c r="AW6" s="621"/>
      <c r="AX6" s="621"/>
      <c r="AY6" s="213"/>
      <c r="AZ6" s="213"/>
      <c r="BA6" s="213"/>
      <c r="BB6" s="213"/>
      <c r="BC6" s="213"/>
      <c r="BD6" s="213"/>
      <c r="BE6" s="213"/>
      <c r="BF6" s="621"/>
      <c r="BG6" s="621"/>
      <c r="BH6" s="621"/>
      <c r="BI6" s="621"/>
      <c r="BJ6" s="621"/>
      <c r="BK6" s="621"/>
      <c r="BL6" s="621"/>
      <c r="BM6" s="621"/>
      <c r="BN6" s="621"/>
      <c r="BO6" s="621"/>
      <c r="BP6" s="621"/>
      <c r="BQ6" s="621"/>
      <c r="BR6" s="621"/>
      <c r="BS6" s="621"/>
      <c r="BT6" s="621"/>
      <c r="BU6" s="621"/>
      <c r="BV6" s="621"/>
      <c r="BW6" s="621"/>
      <c r="BX6" s="213"/>
      <c r="BY6" s="213"/>
      <c r="BZ6" s="213"/>
      <c r="CA6" s="213"/>
      <c r="CB6" s="213"/>
      <c r="CC6" s="213"/>
      <c r="CD6" s="213"/>
      <c r="CE6" s="213"/>
      <c r="CF6" s="213"/>
      <c r="CG6" s="621"/>
      <c r="CH6" s="621"/>
      <c r="CI6" s="621"/>
      <c r="CJ6" s="621"/>
      <c r="CK6" s="621"/>
      <c r="CL6" s="621"/>
      <c r="CM6" s="621"/>
      <c r="CN6" s="621"/>
      <c r="CO6" s="621"/>
      <c r="CP6" s="213"/>
      <c r="CQ6" s="213"/>
      <c r="CR6" s="213"/>
      <c r="CS6" s="213"/>
      <c r="CT6" s="213"/>
      <c r="CU6" s="213"/>
      <c r="CV6" s="621"/>
      <c r="CW6" s="621"/>
      <c r="CX6" s="621"/>
      <c r="CY6" s="621"/>
      <c r="CZ6" s="621"/>
      <c r="DA6" s="621"/>
      <c r="DB6" s="621"/>
      <c r="DC6" s="621"/>
      <c r="DD6" s="621"/>
      <c r="DE6" s="621"/>
      <c r="DF6" s="621"/>
      <c r="DG6" s="621"/>
      <c r="DH6" s="621"/>
      <c r="DI6" s="621"/>
      <c r="DJ6" s="621"/>
      <c r="DK6" s="621"/>
      <c r="DL6" s="621"/>
      <c r="DM6" s="621"/>
      <c r="DN6" s="213"/>
      <c r="DO6" s="213"/>
      <c r="DP6" s="213"/>
      <c r="DQ6" s="213"/>
      <c r="DR6" s="213"/>
      <c r="DS6" s="213"/>
      <c r="DT6" s="213"/>
      <c r="DU6" s="862"/>
      <c r="DV6" s="863"/>
      <c r="DW6" s="864"/>
      <c r="DX6" s="213"/>
      <c r="DY6" s="213"/>
      <c r="DZ6" s="213"/>
      <c r="EA6" s="1"/>
      <c r="EB6" s="1"/>
      <c r="EC6" s="1"/>
      <c r="ED6" s="1"/>
      <c r="EE6" s="1"/>
      <c r="EF6" s="1"/>
      <c r="EG6" s="1"/>
    </row>
    <row r="7" spans="1:137" ht="13.5" customHeight="1" thickBot="1" x14ac:dyDescent="0.2">
      <c r="A7" s="387"/>
      <c r="B7" s="213"/>
      <c r="C7" s="213"/>
      <c r="D7" s="865"/>
      <c r="E7" s="866"/>
      <c r="F7" s="867"/>
      <c r="G7" s="213"/>
      <c r="H7" s="213"/>
      <c r="I7" s="213"/>
      <c r="J7" s="213"/>
      <c r="K7" s="214" t="e">
        <f>#REF!</f>
        <v>#REF!</v>
      </c>
      <c r="L7" s="214"/>
      <c r="M7" s="214"/>
      <c r="N7" s="214"/>
      <c r="O7" s="214"/>
      <c r="P7" s="214"/>
      <c r="Q7" s="214"/>
      <c r="R7" s="214"/>
      <c r="S7" s="214"/>
      <c r="T7" s="213"/>
      <c r="U7" s="213"/>
      <c r="V7" s="213"/>
      <c r="W7" s="213"/>
      <c r="X7" s="963" t="str">
        <f>'特例7～12月入力シート'!X7</f>
        <v>07</v>
      </c>
      <c r="Y7" s="940"/>
      <c r="Z7" s="940"/>
      <c r="AA7" s="940"/>
      <c r="AB7" s="940"/>
      <c r="AC7" s="940"/>
      <c r="AD7" s="213"/>
      <c r="AE7" s="213"/>
      <c r="AF7" s="213"/>
      <c r="AG7" s="941" t="str">
        <f>'特例1～6月入力シート'!AG7</f>
        <v>麹町</v>
      </c>
      <c r="AH7" s="941"/>
      <c r="AI7" s="941"/>
      <c r="AJ7" s="941"/>
      <c r="AK7" s="941"/>
      <c r="AL7" s="941"/>
      <c r="AM7" s="941"/>
      <c r="AN7" s="941"/>
      <c r="AO7" s="941"/>
      <c r="AP7" s="941"/>
      <c r="AQ7" s="941"/>
      <c r="AR7" s="941"/>
      <c r="AS7" s="941"/>
      <c r="AT7" s="941"/>
      <c r="AU7" s="941"/>
      <c r="AV7" s="559" t="s">
        <v>13</v>
      </c>
      <c r="AW7" s="559"/>
      <c r="AX7" s="559"/>
      <c r="AY7" s="559"/>
      <c r="AZ7" s="559"/>
      <c r="BA7" s="213"/>
      <c r="BB7" s="213"/>
      <c r="BC7" s="963" t="str">
        <f>'特例1～6月入力シート'!BC7</f>
        <v>00035414</v>
      </c>
      <c r="BD7" s="940"/>
      <c r="BE7" s="940"/>
      <c r="BF7" s="940"/>
      <c r="BG7" s="940"/>
      <c r="BH7" s="940"/>
      <c r="BI7" s="940"/>
      <c r="BJ7" s="940"/>
      <c r="BK7" s="940"/>
      <c r="BL7" s="940"/>
      <c r="BM7" s="940"/>
      <c r="BN7" s="940"/>
      <c r="BO7" s="940"/>
      <c r="BP7" s="940"/>
      <c r="BQ7" s="940"/>
      <c r="BR7" s="940"/>
      <c r="BS7" s="940"/>
      <c r="BT7" s="940"/>
      <c r="BU7" s="940"/>
      <c r="BV7" s="940"/>
      <c r="BW7" s="940"/>
      <c r="BX7" s="940"/>
      <c r="BY7" s="940"/>
      <c r="BZ7" s="940"/>
      <c r="CA7" s="388"/>
      <c r="CB7" s="388"/>
      <c r="CC7" s="388"/>
      <c r="CD7" s="388"/>
      <c r="CE7" s="388"/>
      <c r="CF7" s="388"/>
      <c r="CG7" s="963" t="str">
        <f>'特例1～6月入力シート'!CG7</f>
        <v>110</v>
      </c>
      <c r="CH7" s="940"/>
      <c r="CI7" s="940"/>
      <c r="CJ7" s="940"/>
      <c r="CK7" s="940"/>
      <c r="CL7" s="940"/>
      <c r="CM7" s="940"/>
      <c r="CN7" s="940"/>
      <c r="CO7" s="940"/>
      <c r="CP7" s="388"/>
      <c r="CQ7" s="388"/>
      <c r="CR7" s="388"/>
      <c r="CS7" s="964" t="str">
        <f>'特例1～6月入力シート'!CS7</f>
        <v>12345678</v>
      </c>
      <c r="CT7" s="744"/>
      <c r="CU7" s="744"/>
      <c r="CV7" s="744"/>
      <c r="CW7" s="744"/>
      <c r="CX7" s="744"/>
      <c r="CY7" s="744"/>
      <c r="CZ7" s="744"/>
      <c r="DA7" s="744"/>
      <c r="DB7" s="744"/>
      <c r="DC7" s="744"/>
      <c r="DD7" s="744"/>
      <c r="DE7" s="744"/>
      <c r="DF7" s="744"/>
      <c r="DG7" s="744"/>
      <c r="DH7" s="744"/>
      <c r="DI7" s="744"/>
      <c r="DJ7" s="744"/>
      <c r="DK7" s="744"/>
      <c r="DL7" s="744"/>
      <c r="DM7" s="744"/>
      <c r="DN7" s="744"/>
      <c r="DO7" s="744"/>
      <c r="DP7" s="744"/>
      <c r="DQ7" s="213"/>
      <c r="DR7" s="213"/>
      <c r="DS7" s="213"/>
      <c r="DT7" s="213"/>
      <c r="DU7" s="865"/>
      <c r="DV7" s="866"/>
      <c r="DW7" s="867"/>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52">
        <f>'特例1～6月入力シート'!K8</f>
        <v>32391</v>
      </c>
      <c r="L8" s="552"/>
      <c r="M8" s="552"/>
      <c r="N8" s="552"/>
      <c r="O8" s="552"/>
      <c r="P8" s="552"/>
      <c r="Q8" s="552"/>
      <c r="R8" s="552"/>
      <c r="S8" s="214"/>
      <c r="T8" s="213"/>
      <c r="U8" s="213"/>
      <c r="V8" s="213"/>
      <c r="W8" s="213"/>
      <c r="X8" s="940"/>
      <c r="Y8" s="940"/>
      <c r="Z8" s="940"/>
      <c r="AA8" s="940"/>
      <c r="AB8" s="940"/>
      <c r="AC8" s="940"/>
      <c r="AD8" s="213"/>
      <c r="AE8" s="213"/>
      <c r="AF8" s="213"/>
      <c r="AG8" s="941"/>
      <c r="AH8" s="941"/>
      <c r="AI8" s="941"/>
      <c r="AJ8" s="941"/>
      <c r="AK8" s="941"/>
      <c r="AL8" s="941"/>
      <c r="AM8" s="941"/>
      <c r="AN8" s="941"/>
      <c r="AO8" s="941"/>
      <c r="AP8" s="941"/>
      <c r="AQ8" s="941"/>
      <c r="AR8" s="941"/>
      <c r="AS8" s="941"/>
      <c r="AT8" s="941"/>
      <c r="AU8" s="941"/>
      <c r="AV8" s="559"/>
      <c r="AW8" s="559"/>
      <c r="AX8" s="559"/>
      <c r="AY8" s="559"/>
      <c r="AZ8" s="559"/>
      <c r="BA8" s="213"/>
      <c r="BB8" s="213"/>
      <c r="BC8" s="940"/>
      <c r="BD8" s="940"/>
      <c r="BE8" s="940"/>
      <c r="BF8" s="940"/>
      <c r="BG8" s="940"/>
      <c r="BH8" s="940"/>
      <c r="BI8" s="940"/>
      <c r="BJ8" s="940"/>
      <c r="BK8" s="940"/>
      <c r="BL8" s="940"/>
      <c r="BM8" s="940"/>
      <c r="BN8" s="940"/>
      <c r="BO8" s="940"/>
      <c r="BP8" s="940"/>
      <c r="BQ8" s="940"/>
      <c r="BR8" s="940"/>
      <c r="BS8" s="940"/>
      <c r="BT8" s="940"/>
      <c r="BU8" s="940"/>
      <c r="BV8" s="940"/>
      <c r="BW8" s="940"/>
      <c r="BX8" s="940"/>
      <c r="BY8" s="940"/>
      <c r="BZ8" s="940"/>
      <c r="CA8" s="388"/>
      <c r="CB8" s="388"/>
      <c r="CC8" s="388"/>
      <c r="CD8" s="388"/>
      <c r="CE8" s="388"/>
      <c r="CF8" s="388"/>
      <c r="CG8" s="940"/>
      <c r="CH8" s="940"/>
      <c r="CI8" s="940"/>
      <c r="CJ8" s="940"/>
      <c r="CK8" s="940"/>
      <c r="CL8" s="940"/>
      <c r="CM8" s="940"/>
      <c r="CN8" s="940"/>
      <c r="CO8" s="940"/>
      <c r="CP8" s="388"/>
      <c r="CQ8" s="388"/>
      <c r="CR8" s="388"/>
      <c r="CS8" s="744"/>
      <c r="CT8" s="744"/>
      <c r="CU8" s="744"/>
      <c r="CV8" s="744"/>
      <c r="CW8" s="744"/>
      <c r="CX8" s="744"/>
      <c r="CY8" s="744"/>
      <c r="CZ8" s="744"/>
      <c r="DA8" s="744"/>
      <c r="DB8" s="744"/>
      <c r="DC8" s="744"/>
      <c r="DD8" s="744"/>
      <c r="DE8" s="744"/>
      <c r="DF8" s="744"/>
      <c r="DG8" s="744"/>
      <c r="DH8" s="744"/>
      <c r="DI8" s="744"/>
      <c r="DJ8" s="744"/>
      <c r="DK8" s="744"/>
      <c r="DL8" s="744"/>
      <c r="DM8" s="744"/>
      <c r="DN8" s="744"/>
      <c r="DO8" s="744"/>
      <c r="DP8" s="744"/>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40"/>
      <c r="Y9" s="940"/>
      <c r="Z9" s="940"/>
      <c r="AA9" s="940"/>
      <c r="AB9" s="940"/>
      <c r="AC9" s="940"/>
      <c r="AD9" s="213"/>
      <c r="AE9" s="213"/>
      <c r="AF9" s="213"/>
      <c r="AG9" s="941"/>
      <c r="AH9" s="941"/>
      <c r="AI9" s="941"/>
      <c r="AJ9" s="941"/>
      <c r="AK9" s="941"/>
      <c r="AL9" s="941"/>
      <c r="AM9" s="941"/>
      <c r="AN9" s="941"/>
      <c r="AO9" s="941"/>
      <c r="AP9" s="941"/>
      <c r="AQ9" s="941"/>
      <c r="AR9" s="941"/>
      <c r="AS9" s="941"/>
      <c r="AT9" s="941"/>
      <c r="AU9" s="941"/>
      <c r="AV9" s="559"/>
      <c r="AW9" s="559"/>
      <c r="AX9" s="559"/>
      <c r="AY9" s="559"/>
      <c r="AZ9" s="559"/>
      <c r="BA9" s="213"/>
      <c r="BB9" s="213"/>
      <c r="BC9" s="940"/>
      <c r="BD9" s="940"/>
      <c r="BE9" s="940"/>
      <c r="BF9" s="940"/>
      <c r="BG9" s="940"/>
      <c r="BH9" s="940"/>
      <c r="BI9" s="940"/>
      <c r="BJ9" s="940"/>
      <c r="BK9" s="940"/>
      <c r="BL9" s="940"/>
      <c r="BM9" s="940"/>
      <c r="BN9" s="940"/>
      <c r="BO9" s="940"/>
      <c r="BP9" s="940"/>
      <c r="BQ9" s="940"/>
      <c r="BR9" s="940"/>
      <c r="BS9" s="940"/>
      <c r="BT9" s="940"/>
      <c r="BU9" s="940"/>
      <c r="BV9" s="940"/>
      <c r="BW9" s="940"/>
      <c r="BX9" s="940"/>
      <c r="BY9" s="940"/>
      <c r="BZ9" s="940"/>
      <c r="CA9" s="388"/>
      <c r="CB9" s="388"/>
      <c r="CC9" s="388"/>
      <c r="CD9" s="388"/>
      <c r="CE9" s="388"/>
      <c r="CF9" s="388"/>
      <c r="CG9" s="940"/>
      <c r="CH9" s="940"/>
      <c r="CI9" s="940"/>
      <c r="CJ9" s="940"/>
      <c r="CK9" s="940"/>
      <c r="CL9" s="940"/>
      <c r="CM9" s="940"/>
      <c r="CN9" s="940"/>
      <c r="CO9" s="940"/>
      <c r="CP9" s="388"/>
      <c r="CQ9" s="388"/>
      <c r="CR9" s="388"/>
      <c r="CS9" s="744"/>
      <c r="CT9" s="744"/>
      <c r="CU9" s="744"/>
      <c r="CV9" s="744"/>
      <c r="CW9" s="744"/>
      <c r="CX9" s="744"/>
      <c r="CY9" s="744"/>
      <c r="CZ9" s="744"/>
      <c r="DA9" s="744"/>
      <c r="DB9" s="744"/>
      <c r="DC9" s="744"/>
      <c r="DD9" s="744"/>
      <c r="DE9" s="744"/>
      <c r="DF9" s="744"/>
      <c r="DG9" s="744"/>
      <c r="DH9" s="744"/>
      <c r="DI9" s="744"/>
      <c r="DJ9" s="744"/>
      <c r="DK9" s="744"/>
      <c r="DL9" s="744"/>
      <c r="DM9" s="744"/>
      <c r="DN9" s="744"/>
      <c r="DO9" s="744"/>
      <c r="DP9" s="744"/>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628" t="s">
        <v>32</v>
      </c>
      <c r="C11" s="869"/>
      <c r="D11" s="869"/>
      <c r="E11" s="869"/>
      <c r="F11" s="869"/>
      <c r="G11" s="869"/>
      <c r="H11" s="869"/>
      <c r="I11" s="869"/>
      <c r="J11" s="869"/>
      <c r="K11" s="869"/>
      <c r="L11" s="216"/>
      <c r="M11" s="217"/>
      <c r="N11" s="217"/>
      <c r="O11" s="217"/>
      <c r="P11" s="631" t="s">
        <v>50</v>
      </c>
      <c r="Q11" s="631"/>
      <c r="R11" s="631"/>
      <c r="S11" s="631"/>
      <c r="T11" s="631"/>
      <c r="U11" s="631"/>
      <c r="V11" s="631"/>
      <c r="W11" s="631"/>
      <c r="X11" s="631"/>
      <c r="Y11" s="631"/>
      <c r="Z11" s="631"/>
      <c r="AA11" s="631"/>
      <c r="AB11" s="631"/>
      <c r="AC11" s="217"/>
      <c r="AD11" s="217"/>
      <c r="AE11" s="217"/>
      <c r="AF11" s="217"/>
      <c r="AG11" s="217"/>
      <c r="AH11" s="217"/>
      <c r="AI11" s="217"/>
      <c r="AJ11" s="631" t="s">
        <v>68</v>
      </c>
      <c r="AK11" s="631"/>
      <c r="AL11" s="631"/>
      <c r="AM11" s="631"/>
      <c r="AN11" s="631"/>
      <c r="AO11" s="631"/>
      <c r="AP11" s="631"/>
      <c r="AQ11" s="217"/>
      <c r="AR11" s="217"/>
      <c r="AS11" s="217"/>
      <c r="AT11" s="217"/>
      <c r="AU11" s="217"/>
      <c r="AV11" s="631"/>
      <c r="AW11" s="631"/>
      <c r="AX11" s="631"/>
      <c r="AY11" s="631"/>
      <c r="AZ11" s="631"/>
      <c r="BA11" s="631"/>
      <c r="BB11" s="631"/>
      <c r="BC11" s="217"/>
      <c r="BD11" s="217"/>
      <c r="BE11" s="217"/>
      <c r="BF11" s="217"/>
      <c r="BG11" s="217"/>
      <c r="BH11" s="217"/>
      <c r="BI11" s="217"/>
      <c r="BJ11" s="217"/>
      <c r="BK11" s="631" t="s">
        <v>52</v>
      </c>
      <c r="BL11" s="631"/>
      <c r="BM11" s="631"/>
      <c r="BN11" s="631"/>
      <c r="BO11" s="631"/>
      <c r="BP11" s="631"/>
      <c r="BQ11" s="631"/>
      <c r="BR11" s="631"/>
      <c r="BS11" s="631"/>
      <c r="BT11" s="631"/>
      <c r="BU11" s="631"/>
      <c r="BV11" s="631"/>
      <c r="BW11" s="631"/>
      <c r="BX11" s="631"/>
      <c r="BY11" s="631"/>
      <c r="BZ11" s="217"/>
      <c r="CA11" s="217"/>
      <c r="CB11" s="217"/>
      <c r="CC11" s="217"/>
      <c r="CD11" s="217"/>
      <c r="CE11" s="217"/>
      <c r="CF11" s="217"/>
      <c r="CG11" s="217"/>
      <c r="CH11" s="217"/>
      <c r="CI11" s="217"/>
      <c r="CJ11" s="217"/>
      <c r="CK11" s="217"/>
      <c r="CL11" s="217"/>
      <c r="CM11" s="631" t="s">
        <v>53</v>
      </c>
      <c r="CN11" s="631"/>
      <c r="CO11" s="631"/>
      <c r="CP11" s="631"/>
      <c r="CQ11" s="631"/>
      <c r="CR11" s="631"/>
      <c r="CS11" s="631"/>
      <c r="CT11" s="631"/>
      <c r="CU11" s="631"/>
      <c r="CV11" s="631"/>
      <c r="CW11" s="631"/>
      <c r="CX11" s="631"/>
      <c r="CY11" s="631"/>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33" t="s">
        <v>229</v>
      </c>
      <c r="C12" s="633"/>
      <c r="D12" s="633"/>
      <c r="E12" s="633"/>
      <c r="F12" s="633"/>
      <c r="G12" s="633"/>
      <c r="H12" s="633"/>
      <c r="I12" s="633"/>
      <c r="J12" s="633"/>
      <c r="K12" s="220"/>
      <c r="L12" s="220"/>
      <c r="M12" s="221"/>
      <c r="N12" s="558" t="s">
        <v>146</v>
      </c>
      <c r="O12" s="558"/>
      <c r="P12" s="221"/>
      <c r="Q12" s="221"/>
      <c r="R12" s="221" t="s">
        <v>7</v>
      </c>
      <c r="S12" s="221"/>
      <c r="T12" s="221"/>
      <c r="U12" s="221"/>
      <c r="V12" s="221"/>
      <c r="W12" s="221"/>
      <c r="X12" s="221" t="s">
        <v>9</v>
      </c>
      <c r="Y12" s="221"/>
      <c r="Z12" s="221"/>
      <c r="AA12" s="221"/>
      <c r="AB12" s="221"/>
      <c r="AC12" s="221"/>
      <c r="AD12" s="221" t="s">
        <v>8</v>
      </c>
      <c r="AE12" s="408"/>
      <c r="AF12" s="868" t="s">
        <v>27</v>
      </c>
      <c r="AG12" s="868"/>
      <c r="AH12" s="409"/>
      <c r="AI12" s="868" t="s">
        <v>26</v>
      </c>
      <c r="AJ12" s="868"/>
      <c r="AK12" s="409"/>
      <c r="AL12" s="868" t="s">
        <v>23</v>
      </c>
      <c r="AM12" s="868"/>
      <c r="AN12" s="409"/>
      <c r="AO12" s="868" t="s">
        <v>24</v>
      </c>
      <c r="AP12" s="868"/>
      <c r="AQ12" s="409"/>
      <c r="AR12" s="868" t="s">
        <v>21</v>
      </c>
      <c r="AS12" s="868"/>
      <c r="AT12" s="408"/>
      <c r="AU12" s="868" t="s">
        <v>23</v>
      </c>
      <c r="AV12" s="868"/>
      <c r="AW12" s="409"/>
      <c r="AX12" s="868" t="s">
        <v>24</v>
      </c>
      <c r="AY12" s="868"/>
      <c r="AZ12" s="409"/>
      <c r="BA12" s="868" t="s">
        <v>25</v>
      </c>
      <c r="BB12" s="868"/>
      <c r="BC12" s="868"/>
      <c r="BD12" s="409"/>
      <c r="BE12" s="868" t="s">
        <v>26</v>
      </c>
      <c r="BF12" s="868"/>
      <c r="BG12" s="409"/>
      <c r="BH12" s="868" t="s">
        <v>23</v>
      </c>
      <c r="BI12" s="868"/>
      <c r="BJ12" s="409"/>
      <c r="BK12" s="868" t="s">
        <v>24</v>
      </c>
      <c r="BL12" s="868"/>
      <c r="BM12" s="409"/>
      <c r="BN12" s="868" t="s">
        <v>27</v>
      </c>
      <c r="BO12" s="868"/>
      <c r="BP12" s="409"/>
      <c r="BQ12" s="868" t="s">
        <v>26</v>
      </c>
      <c r="BR12" s="868"/>
      <c r="BS12" s="409"/>
      <c r="BT12" s="868" t="s">
        <v>23</v>
      </c>
      <c r="BU12" s="868"/>
      <c r="BV12" s="409"/>
      <c r="BW12" s="868" t="s">
        <v>24</v>
      </c>
      <c r="BX12" s="868"/>
      <c r="BY12" s="409"/>
      <c r="BZ12" s="868" t="s">
        <v>21</v>
      </c>
      <c r="CA12" s="868"/>
      <c r="CB12" s="408"/>
      <c r="CC12" s="558" t="s">
        <v>29</v>
      </c>
      <c r="CD12" s="558"/>
      <c r="CE12" s="221"/>
      <c r="CF12" s="558" t="s">
        <v>2</v>
      </c>
      <c r="CG12" s="558"/>
      <c r="CH12" s="221"/>
      <c r="CI12" s="558" t="s">
        <v>3</v>
      </c>
      <c r="CJ12" s="558"/>
      <c r="CK12" s="221"/>
      <c r="CL12" s="558" t="s">
        <v>0</v>
      </c>
      <c r="CM12" s="558"/>
      <c r="CN12" s="221"/>
      <c r="CO12" s="558" t="s">
        <v>1</v>
      </c>
      <c r="CP12" s="558"/>
      <c r="CQ12" s="221"/>
      <c r="CR12" s="558" t="s">
        <v>4</v>
      </c>
      <c r="CS12" s="558"/>
      <c r="CT12" s="221"/>
      <c r="CU12" s="558" t="s">
        <v>3</v>
      </c>
      <c r="CV12" s="558"/>
      <c r="CW12" s="221"/>
      <c r="CX12" s="558" t="s">
        <v>0</v>
      </c>
      <c r="CY12" s="558"/>
      <c r="CZ12" s="221"/>
      <c r="DA12" s="558" t="s">
        <v>1</v>
      </c>
      <c r="DB12" s="558"/>
      <c r="DC12" s="221"/>
      <c r="DD12" s="558" t="s">
        <v>5</v>
      </c>
      <c r="DE12" s="558"/>
      <c r="DF12" s="222"/>
      <c r="DG12" s="219"/>
      <c r="DH12" s="219"/>
      <c r="DI12" s="219"/>
      <c r="DJ12" s="642" t="s">
        <v>49</v>
      </c>
      <c r="DK12" s="642"/>
      <c r="DL12" s="642"/>
      <c r="DM12" s="642"/>
      <c r="DN12" s="642"/>
      <c r="DO12" s="642"/>
      <c r="DP12" s="642"/>
      <c r="DQ12" s="642"/>
      <c r="DR12" s="642"/>
      <c r="DS12" s="642"/>
      <c r="DT12" s="642"/>
      <c r="DU12" s="642"/>
      <c r="DV12" s="642"/>
      <c r="DW12" s="642"/>
      <c r="DX12" s="219"/>
      <c r="DY12" s="219"/>
      <c r="DZ12" s="219"/>
      <c r="EA12" s="5"/>
      <c r="EB12" s="5"/>
      <c r="EC12" s="5"/>
      <c r="ED12" s="1"/>
      <c r="EE12" s="1"/>
      <c r="EF12" s="1"/>
      <c r="EG12" s="1"/>
    </row>
    <row r="13" spans="1:137" ht="9.9499999999999993" customHeight="1" x14ac:dyDescent="0.15">
      <c r="A13" s="389"/>
      <c r="B13" s="635"/>
      <c r="C13" s="635"/>
      <c r="D13" s="635"/>
      <c r="E13" s="635"/>
      <c r="F13" s="635"/>
      <c r="G13" s="635"/>
      <c r="H13" s="635"/>
      <c r="I13" s="635"/>
      <c r="J13" s="635"/>
      <c r="K13" s="223"/>
      <c r="L13" s="223"/>
      <c r="M13" s="219"/>
      <c r="N13" s="859" t="str">
        <f>X7</f>
        <v>07</v>
      </c>
      <c r="O13" s="858"/>
      <c r="P13" s="858"/>
      <c r="Q13" s="858"/>
      <c r="R13" s="858"/>
      <c r="S13" s="857"/>
      <c r="T13" s="858">
        <f>IF(AU13&gt;0,$DQ$17,"")</f>
        <v>2</v>
      </c>
      <c r="U13" s="858"/>
      <c r="V13" s="858"/>
      <c r="W13" s="858"/>
      <c r="X13" s="858"/>
      <c r="Y13" s="857"/>
      <c r="Z13" s="858"/>
      <c r="AA13" s="858"/>
      <c r="AB13" s="858"/>
      <c r="AC13" s="858"/>
      <c r="AD13" s="858"/>
      <c r="AE13" s="401"/>
      <c r="AF13" s="810"/>
      <c r="AG13" s="810"/>
      <c r="AH13" s="810"/>
      <c r="AI13" s="810"/>
      <c r="AJ13" s="810"/>
      <c r="AK13" s="810"/>
      <c r="AL13" s="810"/>
      <c r="AM13" s="810"/>
      <c r="AN13" s="810"/>
      <c r="AO13" s="810"/>
      <c r="AP13" s="810"/>
      <c r="AQ13" s="810"/>
      <c r="AR13" s="810"/>
      <c r="AS13" s="810"/>
      <c r="AT13" s="430"/>
      <c r="AU13" s="810">
        <v>1234567</v>
      </c>
      <c r="AV13" s="810"/>
      <c r="AW13" s="810"/>
      <c r="AX13" s="810"/>
      <c r="AY13" s="810"/>
      <c r="AZ13" s="810"/>
      <c r="BA13" s="810"/>
      <c r="BB13" s="810"/>
      <c r="BC13" s="810"/>
      <c r="BD13" s="810"/>
      <c r="BE13" s="810"/>
      <c r="BF13" s="810"/>
      <c r="BG13" s="810"/>
      <c r="BH13" s="810"/>
      <c r="BI13" s="810"/>
      <c r="BJ13" s="810"/>
      <c r="BK13" s="810"/>
      <c r="BL13" s="810"/>
      <c r="BM13" s="810"/>
      <c r="BN13" s="810"/>
      <c r="BO13" s="810"/>
      <c r="BP13" s="810"/>
      <c r="BQ13" s="810"/>
      <c r="BR13" s="810"/>
      <c r="BS13" s="810"/>
      <c r="BT13" s="810"/>
      <c r="BU13" s="810"/>
      <c r="BV13" s="810"/>
      <c r="BW13" s="810"/>
      <c r="BX13" s="810"/>
      <c r="BY13" s="810"/>
      <c r="BZ13" s="810"/>
      <c r="CA13" s="810"/>
      <c r="CB13" s="430"/>
      <c r="CC13" s="810"/>
      <c r="CD13" s="810"/>
      <c r="CE13" s="810"/>
      <c r="CF13" s="810"/>
      <c r="CG13" s="810"/>
      <c r="CH13" s="810"/>
      <c r="CI13" s="810"/>
      <c r="CJ13" s="810"/>
      <c r="CK13" s="810"/>
      <c r="CL13" s="810"/>
      <c r="CM13" s="810"/>
      <c r="CN13" s="810"/>
      <c r="CO13" s="810"/>
      <c r="CP13" s="810"/>
      <c r="CQ13" s="810"/>
      <c r="CR13" s="810"/>
      <c r="CS13" s="810"/>
      <c r="CT13" s="810"/>
      <c r="CU13" s="810"/>
      <c r="CV13" s="810"/>
      <c r="CW13" s="810"/>
      <c r="CX13" s="810"/>
      <c r="CY13" s="810"/>
      <c r="CZ13" s="810"/>
      <c r="DA13" s="810"/>
      <c r="DB13" s="810"/>
      <c r="DC13" s="810"/>
      <c r="DD13" s="810"/>
      <c r="DE13" s="810"/>
      <c r="DF13" s="227"/>
      <c r="DG13" s="219"/>
      <c r="DH13" s="219"/>
      <c r="DI13" s="255"/>
      <c r="DJ13" s="873"/>
      <c r="DK13" s="873"/>
      <c r="DL13" s="873"/>
      <c r="DM13" s="873"/>
      <c r="DN13" s="873"/>
      <c r="DO13" s="873"/>
      <c r="DP13" s="873"/>
      <c r="DQ13" s="873"/>
      <c r="DR13" s="873"/>
      <c r="DS13" s="873"/>
      <c r="DT13" s="873"/>
      <c r="DU13" s="873"/>
      <c r="DV13" s="873"/>
      <c r="DW13" s="873"/>
      <c r="DX13" s="255"/>
      <c r="DY13" s="219"/>
      <c r="DZ13" s="219"/>
      <c r="EA13" s="5"/>
      <c r="EB13" s="5"/>
      <c r="EC13" s="5"/>
      <c r="ED13" s="1"/>
      <c r="EE13" s="1"/>
      <c r="EF13" s="1"/>
      <c r="EG13" s="1"/>
    </row>
    <row r="14" spans="1:137" ht="20.100000000000001" customHeight="1" x14ac:dyDescent="0.15">
      <c r="A14" s="389"/>
      <c r="B14" s="635"/>
      <c r="C14" s="635"/>
      <c r="D14" s="635"/>
      <c r="E14" s="635"/>
      <c r="F14" s="635"/>
      <c r="G14" s="635"/>
      <c r="H14" s="635"/>
      <c r="I14" s="635"/>
      <c r="J14" s="635"/>
      <c r="K14" s="223"/>
      <c r="L14" s="223"/>
      <c r="M14" s="219"/>
      <c r="N14" s="858"/>
      <c r="O14" s="858"/>
      <c r="P14" s="858"/>
      <c r="Q14" s="858"/>
      <c r="R14" s="858"/>
      <c r="S14" s="857"/>
      <c r="T14" s="858"/>
      <c r="U14" s="858"/>
      <c r="V14" s="858"/>
      <c r="W14" s="858"/>
      <c r="X14" s="858"/>
      <c r="Y14" s="857"/>
      <c r="Z14" s="858"/>
      <c r="AA14" s="858"/>
      <c r="AB14" s="858"/>
      <c r="AC14" s="858"/>
      <c r="AD14" s="858"/>
      <c r="AE14" s="401"/>
      <c r="AF14" s="810"/>
      <c r="AG14" s="810"/>
      <c r="AH14" s="810"/>
      <c r="AI14" s="810"/>
      <c r="AJ14" s="810"/>
      <c r="AK14" s="810"/>
      <c r="AL14" s="810"/>
      <c r="AM14" s="810"/>
      <c r="AN14" s="810"/>
      <c r="AO14" s="810"/>
      <c r="AP14" s="810"/>
      <c r="AQ14" s="810"/>
      <c r="AR14" s="810"/>
      <c r="AS14" s="810"/>
      <c r="AT14" s="431"/>
      <c r="AU14" s="810"/>
      <c r="AV14" s="810"/>
      <c r="AW14" s="810"/>
      <c r="AX14" s="810"/>
      <c r="AY14" s="810"/>
      <c r="AZ14" s="810"/>
      <c r="BA14" s="810"/>
      <c r="BB14" s="810"/>
      <c r="BC14" s="810"/>
      <c r="BD14" s="810"/>
      <c r="BE14" s="810"/>
      <c r="BF14" s="810"/>
      <c r="BG14" s="810"/>
      <c r="BH14" s="810"/>
      <c r="BI14" s="810"/>
      <c r="BJ14" s="810"/>
      <c r="BK14" s="810"/>
      <c r="BL14" s="810"/>
      <c r="BM14" s="810"/>
      <c r="BN14" s="810"/>
      <c r="BO14" s="810"/>
      <c r="BP14" s="810"/>
      <c r="BQ14" s="810"/>
      <c r="BR14" s="810"/>
      <c r="BS14" s="810"/>
      <c r="BT14" s="810"/>
      <c r="BU14" s="810"/>
      <c r="BV14" s="810"/>
      <c r="BW14" s="810"/>
      <c r="BX14" s="810"/>
      <c r="BY14" s="810"/>
      <c r="BZ14" s="810"/>
      <c r="CA14" s="810"/>
      <c r="CB14" s="430"/>
      <c r="CC14" s="810"/>
      <c r="CD14" s="810"/>
      <c r="CE14" s="810"/>
      <c r="CF14" s="810"/>
      <c r="CG14" s="810"/>
      <c r="CH14" s="810"/>
      <c r="CI14" s="810"/>
      <c r="CJ14" s="810"/>
      <c r="CK14" s="810"/>
      <c r="CL14" s="810"/>
      <c r="CM14" s="810"/>
      <c r="CN14" s="810"/>
      <c r="CO14" s="810"/>
      <c r="CP14" s="810"/>
      <c r="CQ14" s="810"/>
      <c r="CR14" s="810"/>
      <c r="CS14" s="810"/>
      <c r="CT14" s="810"/>
      <c r="CU14" s="810"/>
      <c r="CV14" s="810"/>
      <c r="CW14" s="810"/>
      <c r="CX14" s="810"/>
      <c r="CY14" s="810"/>
      <c r="CZ14" s="810"/>
      <c r="DA14" s="810"/>
      <c r="DB14" s="810"/>
      <c r="DC14" s="810"/>
      <c r="DD14" s="810"/>
      <c r="DE14" s="810"/>
      <c r="DF14" s="227"/>
      <c r="DG14" s="219"/>
      <c r="DH14" s="219"/>
      <c r="DI14" s="219"/>
      <c r="DJ14" s="251"/>
      <c r="DK14" s="611" t="s">
        <v>146</v>
      </c>
      <c r="DL14" s="611"/>
      <c r="DM14" s="611"/>
      <c r="DN14" s="251"/>
      <c r="DO14" s="251"/>
      <c r="DP14" s="611" t="s">
        <v>88</v>
      </c>
      <c r="DQ14" s="611"/>
      <c r="DR14" s="251"/>
      <c r="DS14" s="251"/>
      <c r="DT14" s="611" t="s">
        <v>28</v>
      </c>
      <c r="DU14" s="611"/>
      <c r="DV14" s="611"/>
      <c r="DW14" s="611"/>
      <c r="DX14" s="219"/>
      <c r="DY14" s="219"/>
      <c r="DZ14" s="219"/>
      <c r="EA14" s="5"/>
      <c r="EB14" s="5"/>
      <c r="EC14" s="5"/>
      <c r="ED14" s="1"/>
      <c r="EE14" s="1"/>
      <c r="EF14" s="1"/>
      <c r="EG14" s="1"/>
    </row>
    <row r="15" spans="1:137" ht="3.75" customHeight="1" x14ac:dyDescent="0.15">
      <c r="A15" s="387"/>
      <c r="B15" s="637"/>
      <c r="C15" s="637"/>
      <c r="D15" s="637"/>
      <c r="E15" s="637"/>
      <c r="F15" s="637"/>
      <c r="G15" s="637"/>
      <c r="H15" s="637"/>
      <c r="I15" s="637"/>
      <c r="J15" s="637"/>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611"/>
      <c r="DL15" s="611"/>
      <c r="DM15" s="611"/>
      <c r="DN15" s="641"/>
      <c r="DO15" s="641"/>
      <c r="DP15" s="611"/>
      <c r="DQ15" s="611"/>
      <c r="DR15" s="238"/>
      <c r="DS15" s="238"/>
      <c r="DT15" s="611"/>
      <c r="DU15" s="611"/>
      <c r="DV15" s="611"/>
      <c r="DW15" s="611"/>
      <c r="DX15" s="219"/>
      <c r="DY15" s="219"/>
      <c r="DZ15" s="219"/>
      <c r="EA15" s="5"/>
      <c r="EB15" s="5"/>
      <c r="EC15" s="5"/>
      <c r="ED15" s="1"/>
      <c r="EE15" s="1"/>
      <c r="EF15" s="1"/>
      <c r="EG15" s="1"/>
    </row>
    <row r="16" spans="1:137" ht="3.75" customHeight="1" thickBot="1" x14ac:dyDescent="0.2">
      <c r="A16" s="387"/>
      <c r="B16" s="665" t="s">
        <v>151</v>
      </c>
      <c r="C16" s="665"/>
      <c r="D16" s="665"/>
      <c r="E16" s="665"/>
      <c r="F16" s="665"/>
      <c r="G16" s="665"/>
      <c r="H16" s="665"/>
      <c r="I16" s="665"/>
      <c r="J16" s="665"/>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611"/>
      <c r="DL16" s="611"/>
      <c r="DM16" s="611"/>
      <c r="DN16" s="641"/>
      <c r="DO16" s="641"/>
      <c r="DP16" s="611"/>
      <c r="DQ16" s="611"/>
      <c r="DR16" s="238"/>
      <c r="DS16" s="238"/>
      <c r="DT16" s="611"/>
      <c r="DU16" s="611"/>
      <c r="DV16" s="611"/>
      <c r="DW16" s="611"/>
      <c r="DX16" s="219"/>
      <c r="DY16" s="219"/>
      <c r="DZ16" s="219"/>
      <c r="EA16" s="5"/>
      <c r="EB16" s="5"/>
      <c r="EC16" s="5"/>
      <c r="ED16" s="1"/>
      <c r="EE16" s="1"/>
      <c r="EF16" s="1"/>
      <c r="EG16" s="1"/>
    </row>
    <row r="17" spans="1:137" ht="30" customHeight="1" thickBot="1" x14ac:dyDescent="0.2">
      <c r="A17" s="387"/>
      <c r="B17" s="666"/>
      <c r="C17" s="666"/>
      <c r="D17" s="666"/>
      <c r="E17" s="666"/>
      <c r="F17" s="666"/>
      <c r="G17" s="666"/>
      <c r="H17" s="666"/>
      <c r="I17" s="666"/>
      <c r="J17" s="666"/>
      <c r="K17" s="252"/>
      <c r="L17" s="234"/>
      <c r="M17" s="390"/>
      <c r="N17" s="858" t="str">
        <f>IF(AU17&gt;0,$X$7,"")</f>
        <v/>
      </c>
      <c r="O17" s="858"/>
      <c r="P17" s="858"/>
      <c r="Q17" s="858"/>
      <c r="R17" s="858"/>
      <c r="S17" s="603"/>
      <c r="T17" s="858" t="str">
        <f>IF(AU17&gt;0,$DQ$17,"")</f>
        <v/>
      </c>
      <c r="U17" s="858"/>
      <c r="V17" s="858"/>
      <c r="W17" s="858"/>
      <c r="X17" s="858"/>
      <c r="Y17" s="603"/>
      <c r="Z17" s="858"/>
      <c r="AA17" s="858"/>
      <c r="AB17" s="858"/>
      <c r="AC17" s="858"/>
      <c r="AD17" s="858"/>
      <c r="AE17" s="401"/>
      <c r="AF17" s="810"/>
      <c r="AG17" s="810"/>
      <c r="AH17" s="810"/>
      <c r="AI17" s="810"/>
      <c r="AJ17" s="810"/>
      <c r="AK17" s="810"/>
      <c r="AL17" s="810"/>
      <c r="AM17" s="810"/>
      <c r="AN17" s="810"/>
      <c r="AO17" s="810"/>
      <c r="AP17" s="810"/>
      <c r="AQ17" s="810"/>
      <c r="AR17" s="810"/>
      <c r="AS17" s="810"/>
      <c r="AT17" s="430"/>
      <c r="AU17" s="810"/>
      <c r="AV17" s="810"/>
      <c r="AW17" s="810"/>
      <c r="AX17" s="810"/>
      <c r="AY17" s="810"/>
      <c r="AZ17" s="810"/>
      <c r="BA17" s="810"/>
      <c r="BB17" s="810"/>
      <c r="BC17" s="810"/>
      <c r="BD17" s="810"/>
      <c r="BE17" s="810"/>
      <c r="BF17" s="810"/>
      <c r="BG17" s="810"/>
      <c r="BH17" s="810"/>
      <c r="BI17" s="810"/>
      <c r="BJ17" s="810"/>
      <c r="BK17" s="810"/>
      <c r="BL17" s="810"/>
      <c r="BM17" s="810"/>
      <c r="BN17" s="810"/>
      <c r="BO17" s="810"/>
      <c r="BP17" s="810"/>
      <c r="BQ17" s="810"/>
      <c r="BR17" s="810"/>
      <c r="BS17" s="810"/>
      <c r="BT17" s="810"/>
      <c r="BU17" s="810"/>
      <c r="BV17" s="810"/>
      <c r="BW17" s="810"/>
      <c r="BX17" s="810"/>
      <c r="BY17" s="810"/>
      <c r="BZ17" s="810"/>
      <c r="CA17" s="810"/>
      <c r="CB17" s="430"/>
      <c r="CC17" s="810"/>
      <c r="CD17" s="810"/>
      <c r="CE17" s="810"/>
      <c r="CF17" s="810"/>
      <c r="CG17" s="810"/>
      <c r="CH17" s="810"/>
      <c r="CI17" s="810"/>
      <c r="CJ17" s="810"/>
      <c r="CK17" s="810"/>
      <c r="CL17" s="810"/>
      <c r="CM17" s="810"/>
      <c r="CN17" s="810"/>
      <c r="CO17" s="810"/>
      <c r="CP17" s="810"/>
      <c r="CQ17" s="810"/>
      <c r="CR17" s="810"/>
      <c r="CS17" s="810"/>
      <c r="CT17" s="810"/>
      <c r="CU17" s="810"/>
      <c r="CV17" s="810"/>
      <c r="CW17" s="810"/>
      <c r="CX17" s="810"/>
      <c r="CY17" s="810"/>
      <c r="CZ17" s="810"/>
      <c r="DA17" s="810"/>
      <c r="DB17" s="810"/>
      <c r="DC17" s="810"/>
      <c r="DD17" s="810"/>
      <c r="DE17" s="810"/>
      <c r="DF17" s="236"/>
      <c r="DG17" s="219"/>
      <c r="DH17" s="219"/>
      <c r="DI17" s="238"/>
      <c r="DJ17" s="238"/>
      <c r="DK17" s="965" t="str">
        <f>X7</f>
        <v>07</v>
      </c>
      <c r="DL17" s="966"/>
      <c r="DM17" s="966"/>
      <c r="DN17" s="966"/>
      <c r="DO17" s="966"/>
      <c r="DP17" s="967"/>
      <c r="DQ17" s="966">
        <v>2</v>
      </c>
      <c r="DR17" s="966"/>
      <c r="DS17" s="966"/>
      <c r="DT17" s="966"/>
      <c r="DU17" s="966"/>
      <c r="DV17" s="966"/>
      <c r="DW17" s="966"/>
      <c r="DX17" s="253"/>
      <c r="DY17" s="219"/>
      <c r="DZ17" s="219"/>
      <c r="EA17" s="5"/>
      <c r="EB17" s="5"/>
      <c r="EC17" s="5"/>
      <c r="ED17" s="1"/>
      <c r="EE17" s="1"/>
      <c r="EF17" s="1"/>
      <c r="EG17" s="1"/>
    </row>
    <row r="18" spans="1:137" ht="3.75" customHeight="1" x14ac:dyDescent="0.15">
      <c r="A18" s="387"/>
      <c r="B18" s="667"/>
      <c r="C18" s="667"/>
      <c r="D18" s="667"/>
      <c r="E18" s="667"/>
      <c r="F18" s="667"/>
      <c r="G18" s="667"/>
      <c r="H18" s="667"/>
      <c r="I18" s="667"/>
      <c r="J18" s="667"/>
      <c r="K18" s="497"/>
      <c r="L18" s="414"/>
      <c r="M18" s="410"/>
      <c r="N18" s="860"/>
      <c r="O18" s="860"/>
      <c r="P18" s="860"/>
      <c r="Q18" s="860"/>
      <c r="R18" s="860"/>
      <c r="S18" s="856"/>
      <c r="T18" s="860"/>
      <c r="U18" s="860"/>
      <c r="V18" s="860"/>
      <c r="W18" s="860"/>
      <c r="X18" s="860"/>
      <c r="Y18" s="856"/>
      <c r="Z18" s="860"/>
      <c r="AA18" s="860"/>
      <c r="AB18" s="860"/>
      <c r="AC18" s="860"/>
      <c r="AD18" s="860"/>
      <c r="AE18" s="411"/>
      <c r="AF18" s="879"/>
      <c r="AG18" s="879"/>
      <c r="AH18" s="879"/>
      <c r="AI18" s="879"/>
      <c r="AJ18" s="879"/>
      <c r="AK18" s="879"/>
      <c r="AL18" s="879"/>
      <c r="AM18" s="879"/>
      <c r="AN18" s="879"/>
      <c r="AO18" s="879"/>
      <c r="AP18" s="879"/>
      <c r="AQ18" s="879"/>
      <c r="AR18" s="879"/>
      <c r="AS18" s="879"/>
      <c r="AT18" s="433"/>
      <c r="AU18" s="879"/>
      <c r="AV18" s="879"/>
      <c r="AW18" s="879"/>
      <c r="AX18" s="879"/>
      <c r="AY18" s="879"/>
      <c r="AZ18" s="879"/>
      <c r="BA18" s="879"/>
      <c r="BB18" s="879"/>
      <c r="BC18" s="879"/>
      <c r="BD18" s="879"/>
      <c r="BE18" s="879"/>
      <c r="BF18" s="879"/>
      <c r="BG18" s="879"/>
      <c r="BH18" s="879"/>
      <c r="BI18" s="879"/>
      <c r="BJ18" s="879"/>
      <c r="BK18" s="879"/>
      <c r="BL18" s="879"/>
      <c r="BM18" s="879"/>
      <c r="BN18" s="879"/>
      <c r="BO18" s="879"/>
      <c r="BP18" s="879"/>
      <c r="BQ18" s="879"/>
      <c r="BR18" s="879"/>
      <c r="BS18" s="879"/>
      <c r="BT18" s="879"/>
      <c r="BU18" s="879"/>
      <c r="BV18" s="879"/>
      <c r="BW18" s="879"/>
      <c r="BX18" s="879"/>
      <c r="BY18" s="879"/>
      <c r="BZ18" s="879"/>
      <c r="CA18" s="879"/>
      <c r="CB18" s="433"/>
      <c r="CC18" s="879"/>
      <c r="CD18" s="879"/>
      <c r="CE18" s="879"/>
      <c r="CF18" s="879"/>
      <c r="CG18" s="879"/>
      <c r="CH18" s="879"/>
      <c r="CI18" s="879"/>
      <c r="CJ18" s="879"/>
      <c r="CK18" s="879"/>
      <c r="CL18" s="879"/>
      <c r="CM18" s="879"/>
      <c r="CN18" s="879"/>
      <c r="CO18" s="879"/>
      <c r="CP18" s="879"/>
      <c r="CQ18" s="879"/>
      <c r="CR18" s="879"/>
      <c r="CS18" s="879"/>
      <c r="CT18" s="879"/>
      <c r="CU18" s="879"/>
      <c r="CV18" s="879"/>
      <c r="CW18" s="879"/>
      <c r="CX18" s="879"/>
      <c r="CY18" s="879"/>
      <c r="CZ18" s="879"/>
      <c r="DA18" s="879"/>
      <c r="DB18" s="879"/>
      <c r="DC18" s="879"/>
      <c r="DD18" s="879"/>
      <c r="DE18" s="879"/>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669" t="s">
        <v>152</v>
      </c>
      <c r="C19" s="669"/>
      <c r="D19" s="669"/>
      <c r="E19" s="669"/>
      <c r="F19" s="669"/>
      <c r="G19" s="669"/>
      <c r="H19" s="669"/>
      <c r="I19" s="669"/>
      <c r="J19" s="669"/>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16" t="s">
        <v>203</v>
      </c>
      <c r="DL19" s="616"/>
      <c r="DM19" s="616"/>
      <c r="DN19" s="616"/>
      <c r="DO19" s="616"/>
      <c r="DP19" s="616"/>
      <c r="DQ19" s="616"/>
      <c r="DR19" s="616"/>
      <c r="DS19" s="616"/>
      <c r="DT19" s="616"/>
      <c r="DU19" s="616"/>
      <c r="DV19" s="616"/>
      <c r="DW19" s="616"/>
      <c r="DX19" s="219"/>
      <c r="DY19" s="219"/>
      <c r="DZ19" s="219"/>
      <c r="EA19" s="5"/>
      <c r="EB19" s="5"/>
      <c r="EC19" s="5"/>
      <c r="ED19" s="1"/>
      <c r="EE19" s="1"/>
      <c r="EF19" s="1"/>
      <c r="EG19" s="1"/>
    </row>
    <row r="20" spans="1:137" ht="30" customHeight="1" x14ac:dyDescent="0.15">
      <c r="A20" s="387"/>
      <c r="B20" s="671"/>
      <c r="C20" s="671"/>
      <c r="D20" s="671"/>
      <c r="E20" s="671"/>
      <c r="F20" s="671"/>
      <c r="G20" s="671"/>
      <c r="H20" s="671"/>
      <c r="I20" s="671"/>
      <c r="J20" s="671"/>
      <c r="K20" s="219"/>
      <c r="L20" s="219"/>
      <c r="M20" s="390"/>
      <c r="N20" s="225"/>
      <c r="O20" s="225"/>
      <c r="P20" s="225"/>
      <c r="Q20" s="225"/>
      <c r="R20" s="225"/>
      <c r="S20" s="225"/>
      <c r="T20" s="225"/>
      <c r="U20" s="225"/>
      <c r="V20" s="225"/>
      <c r="W20" s="225"/>
      <c r="X20" s="225"/>
      <c r="Y20" s="225"/>
      <c r="Z20" s="225"/>
      <c r="AA20" s="225"/>
      <c r="AB20" s="225"/>
      <c r="AC20" s="225"/>
      <c r="AD20" s="225"/>
      <c r="AE20" s="401"/>
      <c r="AF20" s="810"/>
      <c r="AG20" s="810"/>
      <c r="AH20" s="810"/>
      <c r="AI20" s="810"/>
      <c r="AJ20" s="810"/>
      <c r="AK20" s="810"/>
      <c r="AL20" s="810"/>
      <c r="AM20" s="810"/>
      <c r="AN20" s="810"/>
      <c r="AO20" s="810"/>
      <c r="AP20" s="810"/>
      <c r="AQ20" s="810"/>
      <c r="AR20" s="810"/>
      <c r="AS20" s="810"/>
      <c r="AT20" s="430"/>
      <c r="AU20" s="810"/>
      <c r="AV20" s="810"/>
      <c r="AW20" s="810"/>
      <c r="AX20" s="810"/>
      <c r="AY20" s="810"/>
      <c r="AZ20" s="810"/>
      <c r="BA20" s="810"/>
      <c r="BB20" s="810"/>
      <c r="BC20" s="810"/>
      <c r="BD20" s="810"/>
      <c r="BE20" s="810"/>
      <c r="BF20" s="810"/>
      <c r="BG20" s="810"/>
      <c r="BH20" s="810"/>
      <c r="BI20" s="810"/>
      <c r="BJ20" s="810"/>
      <c r="BK20" s="810"/>
      <c r="BL20" s="810"/>
      <c r="BM20" s="810"/>
      <c r="BN20" s="810"/>
      <c r="BO20" s="810"/>
      <c r="BP20" s="810"/>
      <c r="BQ20" s="810"/>
      <c r="BR20" s="810"/>
      <c r="BS20" s="810"/>
      <c r="BT20" s="810"/>
      <c r="BU20" s="810"/>
      <c r="BV20" s="810"/>
      <c r="BW20" s="810"/>
      <c r="BX20" s="810"/>
      <c r="BY20" s="810"/>
      <c r="BZ20" s="810"/>
      <c r="CA20" s="810"/>
      <c r="CB20" s="430"/>
      <c r="CC20" s="810"/>
      <c r="CD20" s="810"/>
      <c r="CE20" s="810"/>
      <c r="CF20" s="810"/>
      <c r="CG20" s="810"/>
      <c r="CH20" s="810"/>
      <c r="CI20" s="810"/>
      <c r="CJ20" s="810"/>
      <c r="CK20" s="810"/>
      <c r="CL20" s="810"/>
      <c r="CM20" s="810"/>
      <c r="CN20" s="810"/>
      <c r="CO20" s="810"/>
      <c r="CP20" s="810"/>
      <c r="CQ20" s="810"/>
      <c r="CR20" s="810"/>
      <c r="CS20" s="810"/>
      <c r="CT20" s="810"/>
      <c r="CU20" s="810"/>
      <c r="CV20" s="810"/>
      <c r="CW20" s="810"/>
      <c r="CX20" s="810"/>
      <c r="CY20" s="810"/>
      <c r="CZ20" s="810"/>
      <c r="DA20" s="810"/>
      <c r="DB20" s="810"/>
      <c r="DC20" s="810"/>
      <c r="DD20" s="810"/>
      <c r="DE20" s="810"/>
      <c r="DF20" s="236"/>
      <c r="DG20" s="242"/>
      <c r="DH20" s="219"/>
      <c r="DI20" s="391"/>
      <c r="DJ20" s="391"/>
      <c r="DK20" s="616"/>
      <c r="DL20" s="616"/>
      <c r="DM20" s="616"/>
      <c r="DN20" s="616"/>
      <c r="DO20" s="616"/>
      <c r="DP20" s="616"/>
      <c r="DQ20" s="616"/>
      <c r="DR20" s="616"/>
      <c r="DS20" s="616"/>
      <c r="DT20" s="616"/>
      <c r="DU20" s="616"/>
      <c r="DV20" s="616"/>
      <c r="DW20" s="616"/>
      <c r="DX20" s="219"/>
      <c r="DY20" s="219"/>
      <c r="DZ20" s="219"/>
      <c r="EA20" s="5"/>
      <c r="EB20" s="5"/>
      <c r="EC20" s="5"/>
      <c r="ED20" s="1"/>
      <c r="EE20" s="1"/>
      <c r="EF20" s="1"/>
      <c r="EG20" s="1"/>
    </row>
    <row r="21" spans="1:137" ht="3.75" customHeight="1" x14ac:dyDescent="0.15">
      <c r="A21" s="387"/>
      <c r="B21" s="673"/>
      <c r="C21" s="673"/>
      <c r="D21" s="673"/>
      <c r="E21" s="673"/>
      <c r="F21" s="673"/>
      <c r="G21" s="673"/>
      <c r="H21" s="673"/>
      <c r="I21" s="673"/>
      <c r="J21" s="673"/>
      <c r="K21" s="219"/>
      <c r="L21" s="219"/>
      <c r="M21" s="390"/>
      <c r="N21" s="225"/>
      <c r="O21" s="225"/>
      <c r="P21" s="225"/>
      <c r="Q21" s="225"/>
      <c r="R21" s="225"/>
      <c r="S21" s="225"/>
      <c r="T21" s="225"/>
      <c r="U21" s="225"/>
      <c r="V21" s="225"/>
      <c r="W21" s="225"/>
      <c r="X21" s="225"/>
      <c r="Y21" s="225"/>
      <c r="Z21" s="225"/>
      <c r="AA21" s="225"/>
      <c r="AB21" s="225"/>
      <c r="AC21" s="225"/>
      <c r="AD21" s="225"/>
      <c r="AE21" s="401"/>
      <c r="AF21" s="810"/>
      <c r="AG21" s="810"/>
      <c r="AH21" s="810"/>
      <c r="AI21" s="810"/>
      <c r="AJ21" s="810"/>
      <c r="AK21" s="810"/>
      <c r="AL21" s="810"/>
      <c r="AM21" s="810"/>
      <c r="AN21" s="810"/>
      <c r="AO21" s="810"/>
      <c r="AP21" s="810"/>
      <c r="AQ21" s="810"/>
      <c r="AR21" s="810"/>
      <c r="AS21" s="810"/>
      <c r="AT21" s="430"/>
      <c r="AU21" s="810"/>
      <c r="AV21" s="810"/>
      <c r="AW21" s="810"/>
      <c r="AX21" s="810"/>
      <c r="AY21" s="810"/>
      <c r="AZ21" s="810"/>
      <c r="BA21" s="810"/>
      <c r="BB21" s="810"/>
      <c r="BC21" s="810"/>
      <c r="BD21" s="810"/>
      <c r="BE21" s="810"/>
      <c r="BF21" s="810"/>
      <c r="BG21" s="810"/>
      <c r="BH21" s="810"/>
      <c r="BI21" s="810"/>
      <c r="BJ21" s="810"/>
      <c r="BK21" s="810"/>
      <c r="BL21" s="810"/>
      <c r="BM21" s="810"/>
      <c r="BN21" s="810"/>
      <c r="BO21" s="810"/>
      <c r="BP21" s="810"/>
      <c r="BQ21" s="810"/>
      <c r="BR21" s="810"/>
      <c r="BS21" s="810"/>
      <c r="BT21" s="810"/>
      <c r="BU21" s="810"/>
      <c r="BV21" s="810"/>
      <c r="BW21" s="810"/>
      <c r="BX21" s="810"/>
      <c r="BY21" s="810"/>
      <c r="BZ21" s="810"/>
      <c r="CA21" s="810"/>
      <c r="CB21" s="430"/>
      <c r="CC21" s="810"/>
      <c r="CD21" s="810"/>
      <c r="CE21" s="810"/>
      <c r="CF21" s="810"/>
      <c r="CG21" s="810"/>
      <c r="CH21" s="810"/>
      <c r="CI21" s="810"/>
      <c r="CJ21" s="810"/>
      <c r="CK21" s="810"/>
      <c r="CL21" s="810"/>
      <c r="CM21" s="810"/>
      <c r="CN21" s="810"/>
      <c r="CO21" s="810"/>
      <c r="CP21" s="810"/>
      <c r="CQ21" s="810"/>
      <c r="CR21" s="810"/>
      <c r="CS21" s="810"/>
      <c r="CT21" s="810"/>
      <c r="CU21" s="810"/>
      <c r="CV21" s="810"/>
      <c r="CW21" s="810"/>
      <c r="CX21" s="810"/>
      <c r="CY21" s="810"/>
      <c r="CZ21" s="810"/>
      <c r="DA21" s="810"/>
      <c r="DB21" s="810"/>
      <c r="DC21" s="810"/>
      <c r="DD21" s="810"/>
      <c r="DE21" s="810"/>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674" t="s">
        <v>224</v>
      </c>
      <c r="C22" s="674"/>
      <c r="D22" s="674"/>
      <c r="E22" s="674"/>
      <c r="F22" s="674"/>
      <c r="G22" s="674"/>
      <c r="H22" s="674"/>
      <c r="I22" s="674"/>
      <c r="J22" s="674"/>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675"/>
      <c r="C23" s="675"/>
      <c r="D23" s="675"/>
      <c r="E23" s="675"/>
      <c r="F23" s="675"/>
      <c r="G23" s="675"/>
      <c r="H23" s="675"/>
      <c r="I23" s="675"/>
      <c r="J23" s="675"/>
      <c r="K23" s="219"/>
      <c r="L23" s="219"/>
      <c r="M23" s="390"/>
      <c r="N23" s="858" t="str">
        <f>IF(AU23&gt;0,$X$7,"")</f>
        <v/>
      </c>
      <c r="O23" s="858"/>
      <c r="P23" s="858"/>
      <c r="Q23" s="858"/>
      <c r="R23" s="858"/>
      <c r="S23" s="603"/>
      <c r="T23" s="858" t="str">
        <f>IF(AU23&gt;0,$DQ$17,"")</f>
        <v/>
      </c>
      <c r="U23" s="858"/>
      <c r="V23" s="858"/>
      <c r="W23" s="858"/>
      <c r="X23" s="858"/>
      <c r="Y23" s="603"/>
      <c r="Z23" s="858"/>
      <c r="AA23" s="858"/>
      <c r="AB23" s="858"/>
      <c r="AC23" s="858"/>
      <c r="AD23" s="858"/>
      <c r="AE23" s="401"/>
      <c r="AF23" s="810"/>
      <c r="AG23" s="810"/>
      <c r="AH23" s="810"/>
      <c r="AI23" s="810"/>
      <c r="AJ23" s="810"/>
      <c r="AK23" s="810"/>
      <c r="AL23" s="810"/>
      <c r="AM23" s="810"/>
      <c r="AN23" s="810"/>
      <c r="AO23" s="810"/>
      <c r="AP23" s="810"/>
      <c r="AQ23" s="810"/>
      <c r="AR23" s="810"/>
      <c r="AS23" s="810"/>
      <c r="AT23" s="430"/>
      <c r="AU23" s="810"/>
      <c r="AV23" s="810"/>
      <c r="AW23" s="810"/>
      <c r="AX23" s="810"/>
      <c r="AY23" s="810"/>
      <c r="AZ23" s="810"/>
      <c r="BA23" s="810"/>
      <c r="BB23" s="810"/>
      <c r="BC23" s="810"/>
      <c r="BD23" s="810"/>
      <c r="BE23" s="810"/>
      <c r="BF23" s="810"/>
      <c r="BG23" s="810"/>
      <c r="BH23" s="810"/>
      <c r="BI23" s="810"/>
      <c r="BJ23" s="810"/>
      <c r="BK23" s="810"/>
      <c r="BL23" s="810"/>
      <c r="BM23" s="810"/>
      <c r="BN23" s="810"/>
      <c r="BO23" s="810"/>
      <c r="BP23" s="810"/>
      <c r="BQ23" s="810"/>
      <c r="BR23" s="810"/>
      <c r="BS23" s="810"/>
      <c r="BT23" s="810"/>
      <c r="BU23" s="810"/>
      <c r="BV23" s="810"/>
      <c r="BW23" s="810"/>
      <c r="BX23" s="810"/>
      <c r="BY23" s="810"/>
      <c r="BZ23" s="810"/>
      <c r="CA23" s="810"/>
      <c r="CB23" s="430"/>
      <c r="CC23" s="810"/>
      <c r="CD23" s="810"/>
      <c r="CE23" s="810"/>
      <c r="CF23" s="810"/>
      <c r="CG23" s="810"/>
      <c r="CH23" s="810"/>
      <c r="CI23" s="810"/>
      <c r="CJ23" s="810"/>
      <c r="CK23" s="810"/>
      <c r="CL23" s="810"/>
      <c r="CM23" s="810"/>
      <c r="CN23" s="810"/>
      <c r="CO23" s="810"/>
      <c r="CP23" s="810"/>
      <c r="CQ23" s="810"/>
      <c r="CR23" s="810"/>
      <c r="CS23" s="810"/>
      <c r="CT23" s="810"/>
      <c r="CU23" s="810"/>
      <c r="CV23" s="810"/>
      <c r="CW23" s="810"/>
      <c r="CX23" s="810"/>
      <c r="CY23" s="810"/>
      <c r="CZ23" s="810"/>
      <c r="DA23" s="810"/>
      <c r="DB23" s="810"/>
      <c r="DC23" s="810"/>
      <c r="DD23" s="810"/>
      <c r="DE23" s="81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676"/>
      <c r="C24" s="676"/>
      <c r="D24" s="676"/>
      <c r="E24" s="676"/>
      <c r="F24" s="676"/>
      <c r="G24" s="676"/>
      <c r="H24" s="676"/>
      <c r="I24" s="676"/>
      <c r="J24" s="676"/>
      <c r="K24" s="229"/>
      <c r="L24" s="229"/>
      <c r="M24" s="410"/>
      <c r="N24" s="860"/>
      <c r="O24" s="860"/>
      <c r="P24" s="860"/>
      <c r="Q24" s="860"/>
      <c r="R24" s="860"/>
      <c r="S24" s="856"/>
      <c r="T24" s="860"/>
      <c r="U24" s="860"/>
      <c r="V24" s="860"/>
      <c r="W24" s="860"/>
      <c r="X24" s="860"/>
      <c r="Y24" s="856"/>
      <c r="Z24" s="860"/>
      <c r="AA24" s="860"/>
      <c r="AB24" s="860"/>
      <c r="AC24" s="860"/>
      <c r="AD24" s="860"/>
      <c r="AE24" s="411"/>
      <c r="AF24" s="879"/>
      <c r="AG24" s="879"/>
      <c r="AH24" s="879"/>
      <c r="AI24" s="879"/>
      <c r="AJ24" s="879"/>
      <c r="AK24" s="879"/>
      <c r="AL24" s="879"/>
      <c r="AM24" s="879"/>
      <c r="AN24" s="879"/>
      <c r="AO24" s="879"/>
      <c r="AP24" s="879"/>
      <c r="AQ24" s="879"/>
      <c r="AR24" s="879"/>
      <c r="AS24" s="879"/>
      <c r="AT24" s="433"/>
      <c r="AU24" s="879"/>
      <c r="AV24" s="879"/>
      <c r="AW24" s="879"/>
      <c r="AX24" s="879"/>
      <c r="AY24" s="879"/>
      <c r="AZ24" s="879"/>
      <c r="BA24" s="879"/>
      <c r="BB24" s="879"/>
      <c r="BC24" s="879"/>
      <c r="BD24" s="879"/>
      <c r="BE24" s="879"/>
      <c r="BF24" s="879"/>
      <c r="BG24" s="879"/>
      <c r="BH24" s="879"/>
      <c r="BI24" s="879"/>
      <c r="BJ24" s="879"/>
      <c r="BK24" s="879"/>
      <c r="BL24" s="879"/>
      <c r="BM24" s="879"/>
      <c r="BN24" s="879"/>
      <c r="BO24" s="879"/>
      <c r="BP24" s="879"/>
      <c r="BQ24" s="879"/>
      <c r="BR24" s="879"/>
      <c r="BS24" s="879"/>
      <c r="BT24" s="879"/>
      <c r="BU24" s="879"/>
      <c r="BV24" s="879"/>
      <c r="BW24" s="879"/>
      <c r="BX24" s="879"/>
      <c r="BY24" s="879"/>
      <c r="BZ24" s="879"/>
      <c r="CA24" s="879"/>
      <c r="CB24" s="433"/>
      <c r="CC24" s="879"/>
      <c r="CD24" s="879"/>
      <c r="CE24" s="879"/>
      <c r="CF24" s="879"/>
      <c r="CG24" s="879"/>
      <c r="CH24" s="879"/>
      <c r="CI24" s="879"/>
      <c r="CJ24" s="879"/>
      <c r="CK24" s="879"/>
      <c r="CL24" s="879"/>
      <c r="CM24" s="879"/>
      <c r="CN24" s="879"/>
      <c r="CO24" s="879"/>
      <c r="CP24" s="879"/>
      <c r="CQ24" s="879"/>
      <c r="CR24" s="879"/>
      <c r="CS24" s="879"/>
      <c r="CT24" s="879"/>
      <c r="CU24" s="879"/>
      <c r="CV24" s="879"/>
      <c r="CW24" s="879"/>
      <c r="CX24" s="879"/>
      <c r="CY24" s="879"/>
      <c r="CZ24" s="879"/>
      <c r="DA24" s="879"/>
      <c r="DB24" s="879"/>
      <c r="DC24" s="879"/>
      <c r="DD24" s="879"/>
      <c r="DE24" s="879"/>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674" t="s">
        <v>251</v>
      </c>
      <c r="C25" s="674"/>
      <c r="D25" s="674"/>
      <c r="E25" s="674"/>
      <c r="F25" s="674"/>
      <c r="G25" s="674"/>
      <c r="H25" s="674"/>
      <c r="I25" s="674"/>
      <c r="J25" s="674"/>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675"/>
      <c r="C26" s="675"/>
      <c r="D26" s="675"/>
      <c r="E26" s="675"/>
      <c r="F26" s="675"/>
      <c r="G26" s="675"/>
      <c r="H26" s="675"/>
      <c r="I26" s="675"/>
      <c r="J26" s="675"/>
      <c r="K26" s="219"/>
      <c r="L26" s="219"/>
      <c r="M26" s="390"/>
      <c r="N26" s="858" t="str">
        <f>IF(AU26&gt;0,$X$7,"")</f>
        <v/>
      </c>
      <c r="O26" s="858"/>
      <c r="P26" s="858"/>
      <c r="Q26" s="858"/>
      <c r="R26" s="858"/>
      <c r="S26" s="603"/>
      <c r="T26" s="858" t="str">
        <f>IF(AU26&gt;0,$DQ$17,"")</f>
        <v/>
      </c>
      <c r="U26" s="858"/>
      <c r="V26" s="858"/>
      <c r="W26" s="858"/>
      <c r="X26" s="858"/>
      <c r="Y26" s="603"/>
      <c r="Z26" s="858"/>
      <c r="AA26" s="858"/>
      <c r="AB26" s="858"/>
      <c r="AC26" s="858"/>
      <c r="AD26" s="858"/>
      <c r="AE26" s="401"/>
      <c r="AF26" s="810"/>
      <c r="AG26" s="810"/>
      <c r="AH26" s="810"/>
      <c r="AI26" s="810"/>
      <c r="AJ26" s="810"/>
      <c r="AK26" s="810"/>
      <c r="AL26" s="810"/>
      <c r="AM26" s="810"/>
      <c r="AN26" s="810"/>
      <c r="AO26" s="810"/>
      <c r="AP26" s="810"/>
      <c r="AQ26" s="810"/>
      <c r="AR26" s="810"/>
      <c r="AS26" s="810"/>
      <c r="AT26" s="430"/>
      <c r="AU26" s="810"/>
      <c r="AV26" s="810"/>
      <c r="AW26" s="810"/>
      <c r="AX26" s="810"/>
      <c r="AY26" s="810"/>
      <c r="AZ26" s="810"/>
      <c r="BA26" s="810"/>
      <c r="BB26" s="810"/>
      <c r="BC26" s="810"/>
      <c r="BD26" s="810"/>
      <c r="BE26" s="810"/>
      <c r="BF26" s="810"/>
      <c r="BG26" s="810"/>
      <c r="BH26" s="810"/>
      <c r="BI26" s="810"/>
      <c r="BJ26" s="810"/>
      <c r="BK26" s="810"/>
      <c r="BL26" s="810"/>
      <c r="BM26" s="810"/>
      <c r="BN26" s="810"/>
      <c r="BO26" s="810"/>
      <c r="BP26" s="810"/>
      <c r="BQ26" s="810"/>
      <c r="BR26" s="810"/>
      <c r="BS26" s="810"/>
      <c r="BT26" s="810"/>
      <c r="BU26" s="810"/>
      <c r="BV26" s="810"/>
      <c r="BW26" s="810"/>
      <c r="BX26" s="810"/>
      <c r="BY26" s="810"/>
      <c r="BZ26" s="810"/>
      <c r="CA26" s="810"/>
      <c r="CB26" s="430"/>
      <c r="CC26" s="810"/>
      <c r="CD26" s="810"/>
      <c r="CE26" s="810"/>
      <c r="CF26" s="810"/>
      <c r="CG26" s="810"/>
      <c r="CH26" s="810"/>
      <c r="CI26" s="810"/>
      <c r="CJ26" s="810"/>
      <c r="CK26" s="810"/>
      <c r="CL26" s="810"/>
      <c r="CM26" s="810"/>
      <c r="CN26" s="810"/>
      <c r="CO26" s="810"/>
      <c r="CP26" s="810"/>
      <c r="CQ26" s="810"/>
      <c r="CR26" s="810"/>
      <c r="CS26" s="810"/>
      <c r="CT26" s="810"/>
      <c r="CU26" s="810"/>
      <c r="CV26" s="810"/>
      <c r="CW26" s="810"/>
      <c r="CX26" s="810"/>
      <c r="CY26" s="810"/>
      <c r="CZ26" s="810"/>
      <c r="DA26" s="810"/>
      <c r="DB26" s="810"/>
      <c r="DC26" s="810"/>
      <c r="DD26" s="810"/>
      <c r="DE26" s="81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676"/>
      <c r="C27" s="676"/>
      <c r="D27" s="676"/>
      <c r="E27" s="676"/>
      <c r="F27" s="676"/>
      <c r="G27" s="676"/>
      <c r="H27" s="676"/>
      <c r="I27" s="676"/>
      <c r="J27" s="676"/>
      <c r="K27" s="229"/>
      <c r="L27" s="229"/>
      <c r="M27" s="410"/>
      <c r="N27" s="860"/>
      <c r="O27" s="860"/>
      <c r="P27" s="860"/>
      <c r="Q27" s="860"/>
      <c r="R27" s="860"/>
      <c r="S27" s="856"/>
      <c r="T27" s="860"/>
      <c r="U27" s="860"/>
      <c r="V27" s="860"/>
      <c r="W27" s="860"/>
      <c r="X27" s="860"/>
      <c r="Y27" s="856"/>
      <c r="Z27" s="860"/>
      <c r="AA27" s="860"/>
      <c r="AB27" s="860"/>
      <c r="AC27" s="860"/>
      <c r="AD27" s="860"/>
      <c r="AE27" s="411"/>
      <c r="AF27" s="879"/>
      <c r="AG27" s="879"/>
      <c r="AH27" s="879"/>
      <c r="AI27" s="879"/>
      <c r="AJ27" s="879"/>
      <c r="AK27" s="879"/>
      <c r="AL27" s="879"/>
      <c r="AM27" s="879"/>
      <c r="AN27" s="879"/>
      <c r="AO27" s="879"/>
      <c r="AP27" s="879"/>
      <c r="AQ27" s="879"/>
      <c r="AR27" s="879"/>
      <c r="AS27" s="879"/>
      <c r="AT27" s="433"/>
      <c r="AU27" s="879"/>
      <c r="AV27" s="879"/>
      <c r="AW27" s="879"/>
      <c r="AX27" s="879"/>
      <c r="AY27" s="879"/>
      <c r="AZ27" s="879"/>
      <c r="BA27" s="879"/>
      <c r="BB27" s="879"/>
      <c r="BC27" s="879"/>
      <c r="BD27" s="879"/>
      <c r="BE27" s="879"/>
      <c r="BF27" s="879"/>
      <c r="BG27" s="879"/>
      <c r="BH27" s="879"/>
      <c r="BI27" s="879"/>
      <c r="BJ27" s="879"/>
      <c r="BK27" s="879"/>
      <c r="BL27" s="879"/>
      <c r="BM27" s="879"/>
      <c r="BN27" s="879"/>
      <c r="BO27" s="879"/>
      <c r="BP27" s="879"/>
      <c r="BQ27" s="879"/>
      <c r="BR27" s="879"/>
      <c r="BS27" s="879"/>
      <c r="BT27" s="879"/>
      <c r="BU27" s="879"/>
      <c r="BV27" s="879"/>
      <c r="BW27" s="879"/>
      <c r="BX27" s="879"/>
      <c r="BY27" s="879"/>
      <c r="BZ27" s="879"/>
      <c r="CA27" s="879"/>
      <c r="CB27" s="433"/>
      <c r="CC27" s="879"/>
      <c r="CD27" s="879"/>
      <c r="CE27" s="879"/>
      <c r="CF27" s="879"/>
      <c r="CG27" s="879"/>
      <c r="CH27" s="879"/>
      <c r="CI27" s="879"/>
      <c r="CJ27" s="879"/>
      <c r="CK27" s="879"/>
      <c r="CL27" s="879"/>
      <c r="CM27" s="879"/>
      <c r="CN27" s="879"/>
      <c r="CO27" s="879"/>
      <c r="CP27" s="879"/>
      <c r="CQ27" s="879"/>
      <c r="CR27" s="879"/>
      <c r="CS27" s="879"/>
      <c r="CT27" s="879"/>
      <c r="CU27" s="879"/>
      <c r="CV27" s="879"/>
      <c r="CW27" s="879"/>
      <c r="CX27" s="879"/>
      <c r="CY27" s="879"/>
      <c r="CZ27" s="879"/>
      <c r="DA27" s="879"/>
      <c r="DB27" s="879"/>
      <c r="DC27" s="879"/>
      <c r="DD27" s="879"/>
      <c r="DE27" s="879"/>
      <c r="DF27" s="229"/>
      <c r="DG27" s="253"/>
      <c r="DH27" s="219"/>
      <c r="DI27" s="219"/>
      <c r="DJ27" s="219"/>
      <c r="DK27" s="535" t="s">
        <v>95</v>
      </c>
      <c r="DL27" s="535"/>
      <c r="DM27" s="535"/>
      <c r="DN27" s="535"/>
      <c r="DO27" s="535"/>
      <c r="DP27" s="535"/>
      <c r="DQ27" s="219"/>
      <c r="DR27" s="219"/>
      <c r="DS27" s="246"/>
      <c r="DT27" s="542" t="s">
        <v>91</v>
      </c>
      <c r="DU27" s="542"/>
      <c r="DV27" s="542"/>
      <c r="DW27" s="542"/>
      <c r="DX27" s="219"/>
      <c r="DY27" s="219"/>
      <c r="DZ27" s="219"/>
      <c r="EA27" s="5"/>
      <c r="EB27" s="5"/>
      <c r="EC27" s="5"/>
      <c r="ED27" s="1"/>
      <c r="EE27" s="1"/>
      <c r="EF27" s="1"/>
      <c r="EG27" s="1"/>
    </row>
    <row r="28" spans="1:137" ht="3.75" customHeight="1" x14ac:dyDescent="0.15">
      <c r="A28" s="387"/>
      <c r="B28" s="674" t="s">
        <v>153</v>
      </c>
      <c r="C28" s="674"/>
      <c r="D28" s="674"/>
      <c r="E28" s="674"/>
      <c r="F28" s="674"/>
      <c r="G28" s="674"/>
      <c r="H28" s="674"/>
      <c r="I28" s="674"/>
      <c r="J28" s="674"/>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535"/>
      <c r="DL28" s="535"/>
      <c r="DM28" s="535"/>
      <c r="DN28" s="535"/>
      <c r="DO28" s="535"/>
      <c r="DP28" s="535"/>
      <c r="DQ28" s="219"/>
      <c r="DR28" s="219"/>
      <c r="DS28" s="246"/>
      <c r="DT28" s="542" t="s">
        <v>94</v>
      </c>
      <c r="DU28" s="542"/>
      <c r="DV28" s="542"/>
      <c r="DW28" s="542"/>
      <c r="DX28" s="219"/>
      <c r="DY28" s="219"/>
      <c r="DZ28" s="219"/>
      <c r="EA28" s="5"/>
      <c r="EB28" s="5"/>
      <c r="EC28" s="5"/>
      <c r="ED28" s="1"/>
      <c r="EE28" s="1"/>
      <c r="EF28" s="1"/>
      <c r="EG28" s="1"/>
    </row>
    <row r="29" spans="1:137" ht="30" customHeight="1" x14ac:dyDescent="0.15">
      <c r="A29" s="387"/>
      <c r="B29" s="675"/>
      <c r="C29" s="675"/>
      <c r="D29" s="675"/>
      <c r="E29" s="675"/>
      <c r="F29" s="675"/>
      <c r="G29" s="675"/>
      <c r="H29" s="675"/>
      <c r="I29" s="675"/>
      <c r="J29" s="675"/>
      <c r="K29" s="219"/>
      <c r="L29" s="219"/>
      <c r="M29" s="390"/>
      <c r="N29" s="858" t="str">
        <f>IF(AU29&gt;0,$X$7,"")</f>
        <v/>
      </c>
      <c r="O29" s="858"/>
      <c r="P29" s="858"/>
      <c r="Q29" s="858"/>
      <c r="R29" s="858"/>
      <c r="S29" s="603"/>
      <c r="T29" s="858" t="str">
        <f>IF(AU29&gt;0,$DQ$17,"")</f>
        <v/>
      </c>
      <c r="U29" s="858"/>
      <c r="V29" s="858"/>
      <c r="W29" s="858"/>
      <c r="X29" s="858"/>
      <c r="Y29" s="603"/>
      <c r="Z29" s="858"/>
      <c r="AA29" s="858"/>
      <c r="AB29" s="858"/>
      <c r="AC29" s="858"/>
      <c r="AD29" s="858"/>
      <c r="AE29" s="401"/>
      <c r="AF29" s="810"/>
      <c r="AG29" s="810"/>
      <c r="AH29" s="810"/>
      <c r="AI29" s="810"/>
      <c r="AJ29" s="810"/>
      <c r="AK29" s="810"/>
      <c r="AL29" s="810"/>
      <c r="AM29" s="810"/>
      <c r="AN29" s="810"/>
      <c r="AO29" s="810"/>
      <c r="AP29" s="810"/>
      <c r="AQ29" s="810"/>
      <c r="AR29" s="810"/>
      <c r="AS29" s="810"/>
      <c r="AT29" s="430"/>
      <c r="AU29" s="810"/>
      <c r="AV29" s="810"/>
      <c r="AW29" s="810"/>
      <c r="AX29" s="810"/>
      <c r="AY29" s="810"/>
      <c r="AZ29" s="810"/>
      <c r="BA29" s="810"/>
      <c r="BB29" s="810"/>
      <c r="BC29" s="810"/>
      <c r="BD29" s="810"/>
      <c r="BE29" s="810"/>
      <c r="BF29" s="810"/>
      <c r="BG29" s="810"/>
      <c r="BH29" s="810"/>
      <c r="BI29" s="810"/>
      <c r="BJ29" s="810"/>
      <c r="BK29" s="810"/>
      <c r="BL29" s="810"/>
      <c r="BM29" s="810"/>
      <c r="BN29" s="810"/>
      <c r="BO29" s="810"/>
      <c r="BP29" s="810"/>
      <c r="BQ29" s="810"/>
      <c r="BR29" s="810"/>
      <c r="BS29" s="810"/>
      <c r="BT29" s="810"/>
      <c r="BU29" s="810"/>
      <c r="BV29" s="810"/>
      <c r="BW29" s="810"/>
      <c r="BX29" s="810"/>
      <c r="BY29" s="810"/>
      <c r="BZ29" s="810"/>
      <c r="CA29" s="810"/>
      <c r="CB29" s="430"/>
      <c r="CC29" s="810"/>
      <c r="CD29" s="810"/>
      <c r="CE29" s="810"/>
      <c r="CF29" s="810"/>
      <c r="CG29" s="810"/>
      <c r="CH29" s="810"/>
      <c r="CI29" s="810"/>
      <c r="CJ29" s="810"/>
      <c r="CK29" s="810"/>
      <c r="CL29" s="810"/>
      <c r="CM29" s="810"/>
      <c r="CN29" s="810"/>
      <c r="CO29" s="810"/>
      <c r="CP29" s="810"/>
      <c r="CQ29" s="810"/>
      <c r="CR29" s="810"/>
      <c r="CS29" s="810"/>
      <c r="CT29" s="810"/>
      <c r="CU29" s="810"/>
      <c r="CV29" s="810"/>
      <c r="CW29" s="810"/>
      <c r="CX29" s="810"/>
      <c r="CY29" s="810"/>
      <c r="CZ29" s="810"/>
      <c r="DA29" s="810"/>
      <c r="DB29" s="810"/>
      <c r="DC29" s="810"/>
      <c r="DD29" s="810"/>
      <c r="DE29" s="810"/>
      <c r="DF29" s="219"/>
      <c r="DG29" s="253"/>
      <c r="DH29" s="219"/>
      <c r="DI29" s="219"/>
      <c r="DJ29" s="219"/>
      <c r="DK29" s="876"/>
      <c r="DL29" s="877"/>
      <c r="DM29" s="878"/>
      <c r="DN29" s="876"/>
      <c r="DO29" s="877"/>
      <c r="DP29" s="878"/>
      <c r="DQ29" s="219"/>
      <c r="DR29" s="219"/>
      <c r="DS29" s="219"/>
      <c r="DT29" s="876"/>
      <c r="DU29" s="877"/>
      <c r="DV29" s="877"/>
      <c r="DW29" s="878"/>
      <c r="DX29" s="219"/>
      <c r="DY29" s="219"/>
      <c r="DZ29" s="219"/>
      <c r="EA29" s="5"/>
      <c r="EB29" s="5"/>
      <c r="EC29" s="5"/>
      <c r="ED29" s="1"/>
      <c r="EE29" s="1"/>
      <c r="EF29" s="1"/>
      <c r="EG29" s="1"/>
    </row>
    <row r="30" spans="1:137" ht="3.75" customHeight="1" thickBot="1" x14ac:dyDescent="0.2">
      <c r="A30" s="387"/>
      <c r="B30" s="675"/>
      <c r="C30" s="676"/>
      <c r="D30" s="676"/>
      <c r="E30" s="676"/>
      <c r="F30" s="676"/>
      <c r="G30" s="676"/>
      <c r="H30" s="676"/>
      <c r="I30" s="676"/>
      <c r="J30" s="676"/>
      <c r="K30" s="219"/>
      <c r="L30" s="219"/>
      <c r="M30" s="390"/>
      <c r="N30" s="858"/>
      <c r="O30" s="858"/>
      <c r="P30" s="858"/>
      <c r="Q30" s="858"/>
      <c r="R30" s="858"/>
      <c r="S30" s="603"/>
      <c r="T30" s="858"/>
      <c r="U30" s="858"/>
      <c r="V30" s="858"/>
      <c r="W30" s="858"/>
      <c r="X30" s="858"/>
      <c r="Y30" s="603"/>
      <c r="Z30" s="858"/>
      <c r="AA30" s="858"/>
      <c r="AB30" s="858"/>
      <c r="AC30" s="858"/>
      <c r="AD30" s="858"/>
      <c r="AE30" s="400"/>
      <c r="AF30" s="870"/>
      <c r="AG30" s="870"/>
      <c r="AH30" s="870"/>
      <c r="AI30" s="870"/>
      <c r="AJ30" s="870"/>
      <c r="AK30" s="870"/>
      <c r="AL30" s="870"/>
      <c r="AM30" s="870"/>
      <c r="AN30" s="870"/>
      <c r="AO30" s="870"/>
      <c r="AP30" s="870"/>
      <c r="AQ30" s="870"/>
      <c r="AR30" s="870"/>
      <c r="AS30" s="870"/>
      <c r="AT30" s="434"/>
      <c r="AU30" s="810"/>
      <c r="AV30" s="810"/>
      <c r="AW30" s="810"/>
      <c r="AX30" s="810"/>
      <c r="AY30" s="810"/>
      <c r="AZ30" s="810"/>
      <c r="BA30" s="810"/>
      <c r="BB30" s="810"/>
      <c r="BC30" s="810"/>
      <c r="BD30" s="810"/>
      <c r="BE30" s="810"/>
      <c r="BF30" s="810"/>
      <c r="BG30" s="810"/>
      <c r="BH30" s="810"/>
      <c r="BI30" s="810"/>
      <c r="BJ30" s="810"/>
      <c r="BK30" s="810"/>
      <c r="BL30" s="810"/>
      <c r="BM30" s="810"/>
      <c r="BN30" s="810"/>
      <c r="BO30" s="810"/>
      <c r="BP30" s="810"/>
      <c r="BQ30" s="810"/>
      <c r="BR30" s="810"/>
      <c r="BS30" s="810"/>
      <c r="BT30" s="810"/>
      <c r="BU30" s="810"/>
      <c r="BV30" s="810"/>
      <c r="BW30" s="810"/>
      <c r="BX30" s="810"/>
      <c r="BY30" s="810"/>
      <c r="BZ30" s="810"/>
      <c r="CA30" s="810"/>
      <c r="CB30" s="430"/>
      <c r="CC30" s="810"/>
      <c r="CD30" s="810"/>
      <c r="CE30" s="810"/>
      <c r="CF30" s="810"/>
      <c r="CG30" s="810"/>
      <c r="CH30" s="810"/>
      <c r="CI30" s="810"/>
      <c r="CJ30" s="810"/>
      <c r="CK30" s="810"/>
      <c r="CL30" s="810"/>
      <c r="CM30" s="810"/>
      <c r="CN30" s="810"/>
      <c r="CO30" s="810"/>
      <c r="CP30" s="810"/>
      <c r="CQ30" s="810"/>
      <c r="CR30" s="810"/>
      <c r="CS30" s="810"/>
      <c r="CT30" s="810"/>
      <c r="CU30" s="810"/>
      <c r="CV30" s="810"/>
      <c r="CW30" s="810"/>
      <c r="CX30" s="810"/>
      <c r="CY30" s="810"/>
      <c r="CZ30" s="810"/>
      <c r="DA30" s="810"/>
      <c r="DB30" s="810"/>
      <c r="DC30" s="810"/>
      <c r="DD30" s="810"/>
      <c r="DE30" s="810"/>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827" t="s">
        <v>228</v>
      </c>
      <c r="E31" s="827"/>
      <c r="F31" s="827"/>
      <c r="G31" s="827"/>
      <c r="H31" s="827"/>
      <c r="I31" s="827"/>
      <c r="J31" s="827"/>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681"/>
      <c r="E32" s="681"/>
      <c r="F32" s="681"/>
      <c r="G32" s="681"/>
      <c r="H32" s="681"/>
      <c r="I32" s="681"/>
      <c r="J32" s="681"/>
      <c r="K32" s="219"/>
      <c r="L32" s="219"/>
      <c r="M32" s="390"/>
      <c r="N32" s="858"/>
      <c r="O32" s="858"/>
      <c r="P32" s="858"/>
      <c r="Q32" s="858"/>
      <c r="R32" s="858"/>
      <c r="S32" s="603"/>
      <c r="T32" s="858"/>
      <c r="U32" s="858"/>
      <c r="V32" s="858"/>
      <c r="W32" s="858"/>
      <c r="X32" s="858"/>
      <c r="Y32" s="603"/>
      <c r="Z32" s="858"/>
      <c r="AA32" s="858"/>
      <c r="AB32" s="858"/>
      <c r="AC32" s="858"/>
      <c r="AD32" s="882"/>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52" t="s">
        <v>167</v>
      </c>
      <c r="BQ32" s="852"/>
      <c r="BR32" s="852"/>
      <c r="BS32" s="852"/>
      <c r="BT32" s="852"/>
      <c r="BU32" s="852"/>
      <c r="BV32" s="852"/>
      <c r="BW32" s="852"/>
      <c r="BX32" s="852"/>
      <c r="BY32" s="852"/>
      <c r="BZ32" s="852"/>
      <c r="CA32" s="393"/>
      <c r="CB32" s="402"/>
      <c r="CC32" s="968"/>
      <c r="CD32" s="968"/>
      <c r="CE32" s="968"/>
      <c r="CF32" s="968"/>
      <c r="CG32" s="968"/>
      <c r="CH32" s="968"/>
      <c r="CI32" s="968"/>
      <c r="CJ32" s="968"/>
      <c r="CK32" s="968"/>
      <c r="CL32" s="968"/>
      <c r="CM32" s="968"/>
      <c r="CN32" s="968"/>
      <c r="CO32" s="968"/>
      <c r="CP32" s="968"/>
      <c r="CQ32" s="968"/>
      <c r="CR32" s="968"/>
      <c r="CS32" s="968"/>
      <c r="CT32" s="968"/>
      <c r="CU32" s="968"/>
      <c r="CV32" s="968"/>
      <c r="CW32" s="968"/>
      <c r="CX32" s="968"/>
      <c r="CY32" s="968"/>
      <c r="CZ32" s="968"/>
      <c r="DA32" s="968"/>
      <c r="DB32" s="968"/>
      <c r="DC32" s="968"/>
      <c r="DD32" s="968"/>
      <c r="DE32" s="968"/>
      <c r="DF32" s="219"/>
      <c r="DG32" s="253"/>
      <c r="DH32" s="219"/>
      <c r="DI32" s="252"/>
      <c r="DJ32" s="602" t="s">
        <v>205</v>
      </c>
      <c r="DK32" s="602"/>
      <c r="DL32" s="602"/>
      <c r="DM32" s="602"/>
      <c r="DN32" s="602"/>
      <c r="DO32" s="426"/>
      <c r="DP32" s="219"/>
      <c r="DQ32" s="219"/>
      <c r="DR32" s="219"/>
      <c r="DS32" s="219"/>
      <c r="DT32" s="219"/>
      <c r="DU32" s="219"/>
      <c r="DV32" s="219"/>
      <c r="DW32" s="644" t="s">
        <v>98</v>
      </c>
      <c r="DX32" s="644"/>
      <c r="DY32" s="219"/>
      <c r="DZ32" s="219"/>
      <c r="EA32" s="5"/>
      <c r="EB32" s="5"/>
      <c r="EC32" s="5"/>
      <c r="ED32" s="1"/>
      <c r="EE32" s="1"/>
      <c r="EF32" s="1"/>
      <c r="EG32" s="1"/>
    </row>
    <row r="33" spans="1:137" ht="3.75" customHeight="1" thickBot="1" x14ac:dyDescent="0.2">
      <c r="A33" s="387"/>
      <c r="B33" s="247"/>
      <c r="C33" s="393"/>
      <c r="D33" s="681"/>
      <c r="E33" s="681"/>
      <c r="F33" s="681"/>
      <c r="G33" s="681"/>
      <c r="H33" s="681"/>
      <c r="I33" s="681"/>
      <c r="J33" s="681"/>
      <c r="K33" s="394"/>
      <c r="L33" s="418"/>
      <c r="M33" s="418"/>
      <c r="N33" s="880"/>
      <c r="O33" s="880"/>
      <c r="P33" s="880"/>
      <c r="Q33" s="880"/>
      <c r="R33" s="880"/>
      <c r="S33" s="881"/>
      <c r="T33" s="880"/>
      <c r="U33" s="880"/>
      <c r="V33" s="880"/>
      <c r="W33" s="880"/>
      <c r="X33" s="880"/>
      <c r="Y33" s="881"/>
      <c r="Z33" s="880"/>
      <c r="AA33" s="880"/>
      <c r="AB33" s="880"/>
      <c r="AC33" s="880"/>
      <c r="AD33" s="883"/>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602"/>
      <c r="DK33" s="602"/>
      <c r="DL33" s="602"/>
      <c r="DM33" s="602"/>
      <c r="DN33" s="602"/>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93" t="s">
        <v>207</v>
      </c>
      <c r="DK34" s="893"/>
      <c r="DL34" s="893"/>
      <c r="DM34" s="893"/>
      <c r="DN34" s="894"/>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657" t="s">
        <v>46</v>
      </c>
      <c r="D35" s="657"/>
      <c r="E35" s="657"/>
      <c r="F35" s="219"/>
      <c r="G35" s="219"/>
      <c r="H35" s="658" t="s">
        <v>39</v>
      </c>
      <c r="I35" s="219"/>
      <c r="J35" s="219"/>
      <c r="K35" s="607" t="s">
        <v>154</v>
      </c>
      <c r="L35" s="607"/>
      <c r="M35" s="607"/>
      <c r="N35" s="607"/>
      <c r="O35" s="607"/>
      <c r="P35" s="607"/>
      <c r="Q35" s="607"/>
      <c r="R35" s="219"/>
      <c r="S35" s="219"/>
      <c r="T35" s="219"/>
      <c r="U35" s="219"/>
      <c r="V35" s="219"/>
      <c r="W35" s="219"/>
      <c r="X35" s="219"/>
      <c r="Y35" s="219"/>
      <c r="Z35" s="219"/>
      <c r="AA35" s="219"/>
      <c r="AB35" s="219"/>
      <c r="AC35" s="219"/>
      <c r="AD35" s="219"/>
      <c r="AE35" s="219"/>
      <c r="AF35" s="219"/>
      <c r="AG35" s="219"/>
      <c r="AH35" s="559" t="s">
        <v>42</v>
      </c>
      <c r="AI35" s="559"/>
      <c r="AJ35" s="559"/>
      <c r="AK35" s="559"/>
      <c r="AL35" s="559"/>
      <c r="AM35" s="559"/>
      <c r="AN35" s="219"/>
      <c r="AO35" s="886" t="str">
        <f>'特例1～6月入力シート'!AO35</f>
        <v>03-1234-5678</v>
      </c>
      <c r="AP35" s="887"/>
      <c r="AQ35" s="887"/>
      <c r="AR35" s="887"/>
      <c r="AS35" s="887"/>
      <c r="AT35" s="887"/>
      <c r="AU35" s="887"/>
      <c r="AV35" s="887"/>
      <c r="AW35" s="887"/>
      <c r="AX35" s="887"/>
      <c r="AY35" s="887"/>
      <c r="AZ35" s="887"/>
      <c r="BA35" s="887"/>
      <c r="BB35" s="887"/>
      <c r="BC35" s="887"/>
      <c r="BD35" s="887"/>
      <c r="BE35" s="887"/>
      <c r="BF35" s="887"/>
      <c r="BG35" s="887"/>
      <c r="BH35" s="887"/>
      <c r="BI35" s="887"/>
      <c r="BJ35" s="887"/>
      <c r="BK35" s="887"/>
      <c r="BL35" s="887"/>
      <c r="BM35" s="396"/>
      <c r="BN35" s="219"/>
      <c r="BO35" s="253"/>
      <c r="BP35" s="852" t="s">
        <v>168</v>
      </c>
      <c r="BQ35" s="852"/>
      <c r="BR35" s="852"/>
      <c r="BS35" s="852"/>
      <c r="BT35" s="852"/>
      <c r="BU35" s="852"/>
      <c r="BV35" s="852"/>
      <c r="BW35" s="852"/>
      <c r="BX35" s="852"/>
      <c r="BY35" s="852"/>
      <c r="BZ35" s="852"/>
      <c r="CA35" s="393"/>
      <c r="CB35" s="402"/>
      <c r="CC35" s="889" t="s">
        <v>35</v>
      </c>
      <c r="CD35" s="889"/>
      <c r="CE35" s="889"/>
      <c r="CF35" s="810"/>
      <c r="CG35" s="810"/>
      <c r="CH35" s="810"/>
      <c r="CI35" s="810"/>
      <c r="CJ35" s="810"/>
      <c r="CK35" s="810"/>
      <c r="CL35" s="810"/>
      <c r="CM35" s="810"/>
      <c r="CN35" s="810"/>
      <c r="CO35" s="810"/>
      <c r="CP35" s="810"/>
      <c r="CQ35" s="810"/>
      <c r="CR35" s="810"/>
      <c r="CS35" s="810"/>
      <c r="CT35" s="810"/>
      <c r="CU35" s="810"/>
      <c r="CV35" s="810"/>
      <c r="CW35" s="810"/>
      <c r="CX35" s="810"/>
      <c r="CY35" s="810"/>
      <c r="CZ35" s="810"/>
      <c r="DA35" s="810"/>
      <c r="DB35" s="810"/>
      <c r="DC35" s="810"/>
      <c r="DD35" s="810"/>
      <c r="DE35" s="810"/>
      <c r="DF35" s="236"/>
      <c r="DG35" s="219"/>
      <c r="DH35" s="219"/>
      <c r="DI35" s="252"/>
      <c r="DJ35" s="602"/>
      <c r="DK35" s="602"/>
      <c r="DL35" s="602"/>
      <c r="DM35" s="602"/>
      <c r="DN35" s="895"/>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657"/>
      <c r="D36" s="657"/>
      <c r="E36" s="657"/>
      <c r="F36" s="219"/>
      <c r="G36" s="219"/>
      <c r="H36" s="658"/>
      <c r="I36" s="219"/>
      <c r="J36" s="219"/>
      <c r="K36" s="607"/>
      <c r="L36" s="607"/>
      <c r="M36" s="607"/>
      <c r="N36" s="607"/>
      <c r="O36" s="607"/>
      <c r="P36" s="607"/>
      <c r="Q36" s="607"/>
      <c r="R36" s="261"/>
      <c r="S36" s="261"/>
      <c r="T36" s="261"/>
      <c r="U36" s="261"/>
      <c r="V36" s="261"/>
      <c r="W36" s="261"/>
      <c r="X36" s="261"/>
      <c r="Y36" s="261"/>
      <c r="Z36" s="261"/>
      <c r="AA36" s="261"/>
      <c r="AB36" s="261"/>
      <c r="AC36" s="261"/>
      <c r="AD36" s="261"/>
      <c r="AE36" s="261"/>
      <c r="AF36" s="261"/>
      <c r="AG36" s="261"/>
      <c r="AH36" s="559"/>
      <c r="AI36" s="559"/>
      <c r="AJ36" s="559"/>
      <c r="AK36" s="559"/>
      <c r="AL36" s="559"/>
      <c r="AM36" s="559"/>
      <c r="AN36" s="261"/>
      <c r="AO36" s="887"/>
      <c r="AP36" s="887"/>
      <c r="AQ36" s="887"/>
      <c r="AR36" s="887"/>
      <c r="AS36" s="887"/>
      <c r="AT36" s="887"/>
      <c r="AU36" s="887"/>
      <c r="AV36" s="887"/>
      <c r="AW36" s="887"/>
      <c r="AX36" s="887"/>
      <c r="AY36" s="887"/>
      <c r="AZ36" s="887"/>
      <c r="BA36" s="887"/>
      <c r="BB36" s="887"/>
      <c r="BC36" s="887"/>
      <c r="BD36" s="887"/>
      <c r="BE36" s="887"/>
      <c r="BF36" s="887"/>
      <c r="BG36" s="887"/>
      <c r="BH36" s="887"/>
      <c r="BI36" s="887"/>
      <c r="BJ36" s="887"/>
      <c r="BK36" s="887"/>
      <c r="BL36" s="887"/>
      <c r="BM36" s="396"/>
      <c r="BN36" s="219"/>
      <c r="BO36" s="253"/>
      <c r="BP36" s="219"/>
      <c r="BQ36" s="219"/>
      <c r="BR36" s="393"/>
      <c r="BS36" s="393"/>
      <c r="BT36" s="393"/>
      <c r="BU36" s="393"/>
      <c r="BV36" s="393"/>
      <c r="BW36" s="393"/>
      <c r="BX36" s="393"/>
      <c r="BY36" s="393"/>
      <c r="BZ36" s="393"/>
      <c r="CA36" s="393"/>
      <c r="CB36" s="402"/>
      <c r="CC36" s="889"/>
      <c r="CD36" s="889"/>
      <c r="CE36" s="889"/>
      <c r="CF36" s="810"/>
      <c r="CG36" s="810"/>
      <c r="CH36" s="810"/>
      <c r="CI36" s="810"/>
      <c r="CJ36" s="810"/>
      <c r="CK36" s="810"/>
      <c r="CL36" s="810"/>
      <c r="CM36" s="810"/>
      <c r="CN36" s="810"/>
      <c r="CO36" s="810"/>
      <c r="CP36" s="810"/>
      <c r="CQ36" s="810"/>
      <c r="CR36" s="810"/>
      <c r="CS36" s="810"/>
      <c r="CT36" s="810"/>
      <c r="CU36" s="810"/>
      <c r="CV36" s="810"/>
      <c r="CW36" s="810"/>
      <c r="CX36" s="810"/>
      <c r="CY36" s="810"/>
      <c r="CZ36" s="810"/>
      <c r="DA36" s="810"/>
      <c r="DB36" s="810"/>
      <c r="DC36" s="810"/>
      <c r="DD36" s="810"/>
      <c r="DE36" s="810"/>
      <c r="DF36" s="236"/>
      <c r="DG36" s="219"/>
      <c r="DH36" s="219"/>
      <c r="DI36" s="219"/>
      <c r="DJ36" s="602"/>
      <c r="DK36" s="602"/>
      <c r="DL36" s="602"/>
      <c r="DM36" s="602"/>
      <c r="DN36" s="895"/>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657"/>
      <c r="D37" s="657"/>
      <c r="E37" s="657"/>
      <c r="F37" s="219"/>
      <c r="G37" s="219"/>
      <c r="H37" s="658"/>
      <c r="I37" s="219"/>
      <c r="J37" s="219"/>
      <c r="K37" s="219"/>
      <c r="L37" s="219"/>
      <c r="M37" s="219"/>
      <c r="N37" s="219"/>
      <c r="O37" s="219"/>
      <c r="P37" s="219"/>
      <c r="Q37" s="219"/>
      <c r="R37" s="884" t="str">
        <f>'特例1～6月入力シート'!R37</f>
        <v>〇〇〇市〇〇〇町〇丁目〇-〇</v>
      </c>
      <c r="S37" s="884"/>
      <c r="T37" s="884"/>
      <c r="U37" s="884"/>
      <c r="V37" s="884"/>
      <c r="W37" s="884"/>
      <c r="X37" s="884"/>
      <c r="Y37" s="884"/>
      <c r="Z37" s="884"/>
      <c r="AA37" s="884"/>
      <c r="AB37" s="884"/>
      <c r="AC37" s="884"/>
      <c r="AD37" s="884"/>
      <c r="AE37" s="884"/>
      <c r="AF37" s="884"/>
      <c r="AG37" s="884"/>
      <c r="AH37" s="884"/>
      <c r="AI37" s="884"/>
      <c r="AJ37" s="884"/>
      <c r="AK37" s="884"/>
      <c r="AL37" s="884"/>
      <c r="AM37" s="884"/>
      <c r="AN37" s="884"/>
      <c r="AO37" s="884"/>
      <c r="AP37" s="884"/>
      <c r="AQ37" s="884"/>
      <c r="AR37" s="884"/>
      <c r="AS37" s="884"/>
      <c r="AT37" s="884"/>
      <c r="AU37" s="884"/>
      <c r="AV37" s="884"/>
      <c r="AW37" s="884"/>
      <c r="AX37" s="884"/>
      <c r="AY37" s="884"/>
      <c r="AZ37" s="884"/>
      <c r="BA37" s="884"/>
      <c r="BB37" s="884"/>
      <c r="BC37" s="884"/>
      <c r="BD37" s="884"/>
      <c r="BE37" s="884"/>
      <c r="BF37" s="884"/>
      <c r="BG37" s="884"/>
      <c r="BH37" s="884"/>
      <c r="BI37" s="884"/>
      <c r="BJ37" s="884"/>
      <c r="BK37" s="884"/>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657"/>
      <c r="D38" s="657"/>
      <c r="E38" s="657"/>
      <c r="F38" s="219"/>
      <c r="G38" s="219"/>
      <c r="H38" s="658"/>
      <c r="I38" s="219"/>
      <c r="J38" s="219"/>
      <c r="K38" s="219"/>
      <c r="L38" s="219"/>
      <c r="M38" s="219"/>
      <c r="N38" s="219"/>
      <c r="O38" s="219"/>
      <c r="P38" s="219"/>
      <c r="Q38" s="219"/>
      <c r="R38" s="884"/>
      <c r="S38" s="884"/>
      <c r="T38" s="884"/>
      <c r="U38" s="884"/>
      <c r="V38" s="884"/>
      <c r="W38" s="884"/>
      <c r="X38" s="884"/>
      <c r="Y38" s="884"/>
      <c r="Z38" s="884"/>
      <c r="AA38" s="884"/>
      <c r="AB38" s="884"/>
      <c r="AC38" s="884"/>
      <c r="AD38" s="884"/>
      <c r="AE38" s="884"/>
      <c r="AF38" s="884"/>
      <c r="AG38" s="884"/>
      <c r="AH38" s="884"/>
      <c r="AI38" s="884"/>
      <c r="AJ38" s="884"/>
      <c r="AK38" s="884"/>
      <c r="AL38" s="884"/>
      <c r="AM38" s="884"/>
      <c r="AN38" s="884"/>
      <c r="AO38" s="884"/>
      <c r="AP38" s="884"/>
      <c r="AQ38" s="884"/>
      <c r="AR38" s="884"/>
      <c r="AS38" s="884"/>
      <c r="AT38" s="884"/>
      <c r="AU38" s="884"/>
      <c r="AV38" s="884"/>
      <c r="AW38" s="884"/>
      <c r="AX38" s="884"/>
      <c r="AY38" s="884"/>
      <c r="AZ38" s="884"/>
      <c r="BA38" s="884"/>
      <c r="BB38" s="884"/>
      <c r="BC38" s="884"/>
      <c r="BD38" s="884"/>
      <c r="BE38" s="884"/>
      <c r="BF38" s="884"/>
      <c r="BG38" s="884"/>
      <c r="BH38" s="884"/>
      <c r="BI38" s="884"/>
      <c r="BJ38" s="884"/>
      <c r="BK38" s="884"/>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657"/>
      <c r="D39" s="657"/>
      <c r="E39" s="657"/>
      <c r="F39" s="219"/>
      <c r="G39" s="219"/>
      <c r="H39" s="658"/>
      <c r="I39" s="219"/>
      <c r="J39" s="219"/>
      <c r="K39" s="219"/>
      <c r="L39" s="219"/>
      <c r="M39" s="219"/>
      <c r="N39" s="219"/>
      <c r="O39" s="219"/>
      <c r="P39" s="219"/>
      <c r="Q39" s="219"/>
      <c r="R39" s="884"/>
      <c r="S39" s="884"/>
      <c r="T39" s="884"/>
      <c r="U39" s="884"/>
      <c r="V39" s="884"/>
      <c r="W39" s="884"/>
      <c r="X39" s="884"/>
      <c r="Y39" s="884"/>
      <c r="Z39" s="884"/>
      <c r="AA39" s="884"/>
      <c r="AB39" s="884"/>
      <c r="AC39" s="884"/>
      <c r="AD39" s="884"/>
      <c r="AE39" s="884"/>
      <c r="AF39" s="884"/>
      <c r="AG39" s="884"/>
      <c r="AH39" s="884"/>
      <c r="AI39" s="884"/>
      <c r="AJ39" s="884"/>
      <c r="AK39" s="884"/>
      <c r="AL39" s="884"/>
      <c r="AM39" s="884"/>
      <c r="AN39" s="884"/>
      <c r="AO39" s="884"/>
      <c r="AP39" s="884"/>
      <c r="AQ39" s="884"/>
      <c r="AR39" s="884"/>
      <c r="AS39" s="884"/>
      <c r="AT39" s="884"/>
      <c r="AU39" s="884"/>
      <c r="AV39" s="884"/>
      <c r="AW39" s="884"/>
      <c r="AX39" s="884"/>
      <c r="AY39" s="884"/>
      <c r="AZ39" s="884"/>
      <c r="BA39" s="884"/>
      <c r="BB39" s="884"/>
      <c r="BC39" s="884"/>
      <c r="BD39" s="884"/>
      <c r="BE39" s="884"/>
      <c r="BF39" s="884"/>
      <c r="BG39" s="884"/>
      <c r="BH39" s="884"/>
      <c r="BI39" s="884"/>
      <c r="BJ39" s="884"/>
      <c r="BK39" s="884"/>
      <c r="BL39" s="397"/>
      <c r="BM39" s="397"/>
      <c r="BN39" s="219"/>
      <c r="BO39" s="253"/>
      <c r="BP39" s="855" t="s">
        <v>37</v>
      </c>
      <c r="BQ39" s="855"/>
      <c r="BR39" s="855"/>
      <c r="BS39" s="855"/>
      <c r="BT39" s="855"/>
      <c r="BU39" s="855"/>
      <c r="BV39" s="855"/>
      <c r="BW39" s="855"/>
      <c r="BX39" s="855"/>
      <c r="BY39" s="855"/>
      <c r="BZ39" s="855"/>
      <c r="CA39" s="214"/>
      <c r="CB39" s="403"/>
      <c r="CC39" s="810" t="str">
        <f>IF(SUM(CC13:DE32,-CF35)&lt;=0,"0",SUM(CC13:DE32,-CF35))</f>
        <v>0</v>
      </c>
      <c r="CD39" s="810"/>
      <c r="CE39" s="810"/>
      <c r="CF39" s="810"/>
      <c r="CG39" s="810"/>
      <c r="CH39" s="810"/>
      <c r="CI39" s="810"/>
      <c r="CJ39" s="810"/>
      <c r="CK39" s="810"/>
      <c r="CL39" s="810"/>
      <c r="CM39" s="810"/>
      <c r="CN39" s="810"/>
      <c r="CO39" s="810"/>
      <c r="CP39" s="810"/>
      <c r="CQ39" s="810"/>
      <c r="CR39" s="810"/>
      <c r="CS39" s="810"/>
      <c r="CT39" s="810"/>
      <c r="CU39" s="810"/>
      <c r="CV39" s="810"/>
      <c r="CW39" s="810"/>
      <c r="CX39" s="810"/>
      <c r="CY39" s="810"/>
      <c r="CZ39" s="810"/>
      <c r="DA39" s="810"/>
      <c r="DB39" s="810"/>
      <c r="DC39" s="810"/>
      <c r="DD39" s="810"/>
      <c r="DE39" s="810"/>
      <c r="DF39" s="236"/>
      <c r="DG39" s="219"/>
      <c r="DH39" s="219"/>
      <c r="DI39" s="219"/>
      <c r="DJ39" s="219"/>
      <c r="DK39" s="597" t="s">
        <v>96</v>
      </c>
      <c r="DL39" s="597"/>
      <c r="DM39" s="597"/>
      <c r="DN39" s="597"/>
      <c r="DO39" s="597"/>
      <c r="DP39" s="597"/>
      <c r="DQ39" s="597"/>
      <c r="DR39" s="597"/>
      <c r="DS39" s="597"/>
      <c r="DT39" s="597"/>
      <c r="DU39" s="597"/>
      <c r="DV39" s="597"/>
      <c r="DW39" s="597"/>
      <c r="DX39" s="219"/>
      <c r="DY39" s="219"/>
      <c r="DZ39" s="219"/>
      <c r="EA39" s="5"/>
      <c r="EB39" s="5"/>
      <c r="EC39" s="5"/>
      <c r="ED39" s="1"/>
      <c r="EE39" s="1"/>
      <c r="EF39" s="1"/>
      <c r="EG39" s="1"/>
    </row>
    <row r="40" spans="1:137" ht="3.75" customHeight="1" x14ac:dyDescent="0.15">
      <c r="A40" s="387"/>
      <c r="B40" s="247"/>
      <c r="C40" s="521"/>
      <c r="D40" s="521"/>
      <c r="E40" s="521"/>
      <c r="F40" s="219"/>
      <c r="G40" s="219"/>
      <c r="H40" s="658"/>
      <c r="I40" s="219"/>
      <c r="J40" s="219"/>
      <c r="K40" s="219"/>
      <c r="L40" s="219"/>
      <c r="M40" s="219"/>
      <c r="N40" s="219"/>
      <c r="O40" s="219"/>
      <c r="P40" s="219"/>
      <c r="Q40" s="219"/>
      <c r="R40" s="884"/>
      <c r="S40" s="884"/>
      <c r="T40" s="884"/>
      <c r="U40" s="884"/>
      <c r="V40" s="884"/>
      <c r="W40" s="884"/>
      <c r="X40" s="884"/>
      <c r="Y40" s="884"/>
      <c r="Z40" s="884"/>
      <c r="AA40" s="884"/>
      <c r="AB40" s="884"/>
      <c r="AC40" s="884"/>
      <c r="AD40" s="884"/>
      <c r="AE40" s="884"/>
      <c r="AF40" s="884"/>
      <c r="AG40" s="884"/>
      <c r="AH40" s="884"/>
      <c r="AI40" s="884"/>
      <c r="AJ40" s="884"/>
      <c r="AK40" s="884"/>
      <c r="AL40" s="884"/>
      <c r="AM40" s="884"/>
      <c r="AN40" s="884"/>
      <c r="AO40" s="884"/>
      <c r="AP40" s="884"/>
      <c r="AQ40" s="884"/>
      <c r="AR40" s="884"/>
      <c r="AS40" s="884"/>
      <c r="AT40" s="884"/>
      <c r="AU40" s="884"/>
      <c r="AV40" s="884"/>
      <c r="AW40" s="884"/>
      <c r="AX40" s="884"/>
      <c r="AY40" s="884"/>
      <c r="AZ40" s="884"/>
      <c r="BA40" s="884"/>
      <c r="BB40" s="884"/>
      <c r="BC40" s="884"/>
      <c r="BD40" s="884"/>
      <c r="BE40" s="884"/>
      <c r="BF40" s="884"/>
      <c r="BG40" s="884"/>
      <c r="BH40" s="884"/>
      <c r="BI40" s="884"/>
      <c r="BJ40" s="884"/>
      <c r="BK40" s="884"/>
      <c r="BL40" s="397"/>
      <c r="BM40" s="397"/>
      <c r="BN40" s="219"/>
      <c r="BO40" s="262"/>
      <c r="BP40" s="229"/>
      <c r="BQ40" s="229"/>
      <c r="BR40" s="229"/>
      <c r="BS40" s="229"/>
      <c r="BT40" s="229"/>
      <c r="BU40" s="229"/>
      <c r="BV40" s="229"/>
      <c r="BW40" s="229"/>
      <c r="BX40" s="229"/>
      <c r="BY40" s="229"/>
      <c r="BZ40" s="229"/>
      <c r="CA40" s="229"/>
      <c r="CB40" s="416"/>
      <c r="CC40" s="879"/>
      <c r="CD40" s="879"/>
      <c r="CE40" s="879"/>
      <c r="CF40" s="879"/>
      <c r="CG40" s="879"/>
      <c r="CH40" s="879"/>
      <c r="CI40" s="879"/>
      <c r="CJ40" s="879"/>
      <c r="CK40" s="879"/>
      <c r="CL40" s="879"/>
      <c r="CM40" s="879"/>
      <c r="CN40" s="879"/>
      <c r="CO40" s="879"/>
      <c r="CP40" s="879"/>
      <c r="CQ40" s="879"/>
      <c r="CR40" s="879"/>
      <c r="CS40" s="879"/>
      <c r="CT40" s="879"/>
      <c r="CU40" s="879"/>
      <c r="CV40" s="879"/>
      <c r="CW40" s="879"/>
      <c r="CX40" s="879"/>
      <c r="CY40" s="879"/>
      <c r="CZ40" s="879"/>
      <c r="DA40" s="879"/>
      <c r="DB40" s="879"/>
      <c r="DC40" s="879"/>
      <c r="DD40" s="879"/>
      <c r="DE40" s="879"/>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658"/>
      <c r="I41" s="219"/>
      <c r="J41" s="219"/>
      <c r="K41" s="219"/>
      <c r="L41" s="219"/>
      <c r="M41" s="219"/>
      <c r="N41" s="219"/>
      <c r="O41" s="219"/>
      <c r="P41" s="219"/>
      <c r="Q41" s="219"/>
      <c r="R41" s="885" t="str">
        <f>'特例1～6月入力シート'!R41</f>
        <v>国税産業　株式会社</v>
      </c>
      <c r="S41" s="885"/>
      <c r="T41" s="885"/>
      <c r="U41" s="885"/>
      <c r="V41" s="885"/>
      <c r="W41" s="885"/>
      <c r="X41" s="885"/>
      <c r="Y41" s="885"/>
      <c r="Z41" s="885"/>
      <c r="AA41" s="885"/>
      <c r="AB41" s="885"/>
      <c r="AC41" s="885"/>
      <c r="AD41" s="885"/>
      <c r="AE41" s="885"/>
      <c r="AF41" s="885"/>
      <c r="AG41" s="885"/>
      <c r="AH41" s="885"/>
      <c r="AI41" s="885"/>
      <c r="AJ41" s="885"/>
      <c r="AK41" s="885"/>
      <c r="AL41" s="885"/>
      <c r="AM41" s="885"/>
      <c r="AN41" s="885"/>
      <c r="AO41" s="885"/>
      <c r="AP41" s="885"/>
      <c r="AQ41" s="885"/>
      <c r="AR41" s="885"/>
      <c r="AS41" s="885"/>
      <c r="AT41" s="885"/>
      <c r="AU41" s="885"/>
      <c r="AV41" s="885"/>
      <c r="AW41" s="885"/>
      <c r="AX41" s="885"/>
      <c r="AY41" s="885"/>
      <c r="AZ41" s="885"/>
      <c r="BA41" s="885"/>
      <c r="BB41" s="885"/>
      <c r="BC41" s="885"/>
      <c r="BD41" s="885"/>
      <c r="BE41" s="885"/>
      <c r="BF41" s="885"/>
      <c r="BG41" s="885"/>
      <c r="BH41" s="885"/>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658"/>
      <c r="I42" s="219"/>
      <c r="J42" s="219"/>
      <c r="K42" s="607" t="s">
        <v>155</v>
      </c>
      <c r="L42" s="607"/>
      <c r="M42" s="607"/>
      <c r="N42" s="607"/>
      <c r="O42" s="607"/>
      <c r="P42" s="607"/>
      <c r="Q42" s="607"/>
      <c r="R42" s="885"/>
      <c r="S42" s="885"/>
      <c r="T42" s="885"/>
      <c r="U42" s="885"/>
      <c r="V42" s="885"/>
      <c r="W42" s="885"/>
      <c r="X42" s="885"/>
      <c r="Y42" s="885"/>
      <c r="Z42" s="885"/>
      <c r="AA42" s="885"/>
      <c r="AB42" s="885"/>
      <c r="AC42" s="885"/>
      <c r="AD42" s="885"/>
      <c r="AE42" s="885"/>
      <c r="AF42" s="885"/>
      <c r="AG42" s="885"/>
      <c r="AH42" s="885"/>
      <c r="AI42" s="885"/>
      <c r="AJ42" s="885"/>
      <c r="AK42" s="885"/>
      <c r="AL42" s="885"/>
      <c r="AM42" s="885"/>
      <c r="AN42" s="885"/>
      <c r="AO42" s="885"/>
      <c r="AP42" s="885"/>
      <c r="AQ42" s="885"/>
      <c r="AR42" s="885"/>
      <c r="AS42" s="885"/>
      <c r="AT42" s="885"/>
      <c r="AU42" s="885"/>
      <c r="AV42" s="885"/>
      <c r="AW42" s="885"/>
      <c r="AX42" s="885"/>
      <c r="AY42" s="885"/>
      <c r="AZ42" s="885"/>
      <c r="BA42" s="885"/>
      <c r="BB42" s="885"/>
      <c r="BC42" s="885"/>
      <c r="BD42" s="885"/>
      <c r="BE42" s="885"/>
      <c r="BF42" s="885"/>
      <c r="BG42" s="885"/>
      <c r="BH42" s="885"/>
      <c r="BI42" s="397"/>
      <c r="BJ42" s="397"/>
      <c r="BK42" s="219"/>
      <c r="BL42" s="219"/>
      <c r="BM42" s="219"/>
      <c r="BN42" s="219"/>
      <c r="BO42" s="253"/>
      <c r="BP42" s="855" t="s">
        <v>36</v>
      </c>
      <c r="BQ42" s="855"/>
      <c r="BR42" s="855"/>
      <c r="BS42" s="855"/>
      <c r="BT42" s="855"/>
      <c r="BU42" s="855"/>
      <c r="BV42" s="855"/>
      <c r="BW42" s="855"/>
      <c r="BX42" s="855"/>
      <c r="BY42" s="855"/>
      <c r="BZ42" s="855"/>
      <c r="CA42" s="214"/>
      <c r="CB42" s="403"/>
      <c r="CC42" s="810"/>
      <c r="CD42" s="810"/>
      <c r="CE42" s="810"/>
      <c r="CF42" s="810"/>
      <c r="CG42" s="810"/>
      <c r="CH42" s="810"/>
      <c r="CI42" s="810"/>
      <c r="CJ42" s="810"/>
      <c r="CK42" s="810"/>
      <c r="CL42" s="810"/>
      <c r="CM42" s="810"/>
      <c r="CN42" s="810"/>
      <c r="CO42" s="810"/>
      <c r="CP42" s="810"/>
      <c r="CQ42" s="810"/>
      <c r="CR42" s="810"/>
      <c r="CS42" s="810"/>
      <c r="CT42" s="810"/>
      <c r="CU42" s="810"/>
      <c r="CV42" s="810"/>
      <c r="CW42" s="810"/>
      <c r="CX42" s="810"/>
      <c r="CY42" s="810"/>
      <c r="CZ42" s="810"/>
      <c r="DA42" s="810"/>
      <c r="DB42" s="810"/>
      <c r="DC42" s="810"/>
      <c r="DD42" s="810"/>
      <c r="DE42" s="810"/>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658"/>
      <c r="I43" s="219"/>
      <c r="J43" s="219"/>
      <c r="K43" s="219"/>
      <c r="L43" s="219"/>
      <c r="M43" s="219"/>
      <c r="N43" s="219"/>
      <c r="O43" s="219"/>
      <c r="P43" s="219"/>
      <c r="Q43" s="219"/>
      <c r="R43" s="885"/>
      <c r="S43" s="885"/>
      <c r="T43" s="885"/>
      <c r="U43" s="885"/>
      <c r="V43" s="885"/>
      <c r="W43" s="885"/>
      <c r="X43" s="885"/>
      <c r="Y43" s="885"/>
      <c r="Z43" s="885"/>
      <c r="AA43" s="885"/>
      <c r="AB43" s="885"/>
      <c r="AC43" s="885"/>
      <c r="AD43" s="885"/>
      <c r="AE43" s="885"/>
      <c r="AF43" s="885"/>
      <c r="AG43" s="885"/>
      <c r="AH43" s="885"/>
      <c r="AI43" s="885"/>
      <c r="AJ43" s="885"/>
      <c r="AK43" s="885"/>
      <c r="AL43" s="885"/>
      <c r="AM43" s="885"/>
      <c r="AN43" s="885"/>
      <c r="AO43" s="885"/>
      <c r="AP43" s="885"/>
      <c r="AQ43" s="885"/>
      <c r="AR43" s="885"/>
      <c r="AS43" s="885"/>
      <c r="AT43" s="885"/>
      <c r="AU43" s="885"/>
      <c r="AV43" s="885"/>
      <c r="AW43" s="885"/>
      <c r="AX43" s="885"/>
      <c r="AY43" s="885"/>
      <c r="AZ43" s="885"/>
      <c r="BA43" s="885"/>
      <c r="BB43" s="885"/>
      <c r="BC43" s="885"/>
      <c r="BD43" s="885"/>
      <c r="BE43" s="885"/>
      <c r="BF43" s="885"/>
      <c r="BG43" s="885"/>
      <c r="BH43" s="885"/>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658"/>
      <c r="I44" s="219"/>
      <c r="J44" s="219"/>
      <c r="K44" s="219"/>
      <c r="L44" s="219"/>
      <c r="M44" s="219"/>
      <c r="N44" s="219"/>
      <c r="O44" s="219"/>
      <c r="P44" s="219"/>
      <c r="Q44" s="219"/>
      <c r="R44" s="885"/>
      <c r="S44" s="885"/>
      <c r="T44" s="885"/>
      <c r="U44" s="885"/>
      <c r="V44" s="885"/>
      <c r="W44" s="885"/>
      <c r="X44" s="885"/>
      <c r="Y44" s="885"/>
      <c r="Z44" s="885"/>
      <c r="AA44" s="885"/>
      <c r="AB44" s="885"/>
      <c r="AC44" s="885"/>
      <c r="AD44" s="885"/>
      <c r="AE44" s="885"/>
      <c r="AF44" s="885"/>
      <c r="AG44" s="885"/>
      <c r="AH44" s="885"/>
      <c r="AI44" s="885"/>
      <c r="AJ44" s="885"/>
      <c r="AK44" s="885"/>
      <c r="AL44" s="885"/>
      <c r="AM44" s="885"/>
      <c r="AN44" s="885"/>
      <c r="AO44" s="885"/>
      <c r="AP44" s="885"/>
      <c r="AQ44" s="885"/>
      <c r="AR44" s="885"/>
      <c r="AS44" s="885"/>
      <c r="AT44" s="885"/>
      <c r="AU44" s="885"/>
      <c r="AV44" s="885"/>
      <c r="AW44" s="885"/>
      <c r="AX44" s="885"/>
      <c r="AY44" s="885"/>
      <c r="AZ44" s="885"/>
      <c r="BA44" s="885"/>
      <c r="BB44" s="885"/>
      <c r="BC44" s="885"/>
      <c r="BD44" s="885"/>
      <c r="BE44" s="885"/>
      <c r="BF44" s="885"/>
      <c r="BG44" s="885"/>
      <c r="BH44" s="885"/>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658"/>
      <c r="I45" s="219"/>
      <c r="J45" s="219"/>
      <c r="K45" s="219"/>
      <c r="L45" s="219"/>
      <c r="M45" s="219"/>
      <c r="N45" s="219"/>
      <c r="O45" s="219"/>
      <c r="P45" s="219"/>
      <c r="Q45" s="219"/>
      <c r="R45" s="885"/>
      <c r="S45" s="885"/>
      <c r="T45" s="885"/>
      <c r="U45" s="885"/>
      <c r="V45" s="885"/>
      <c r="W45" s="885"/>
      <c r="X45" s="885"/>
      <c r="Y45" s="885"/>
      <c r="Z45" s="885"/>
      <c r="AA45" s="885"/>
      <c r="AB45" s="885"/>
      <c r="AC45" s="885"/>
      <c r="AD45" s="885"/>
      <c r="AE45" s="885"/>
      <c r="AF45" s="885"/>
      <c r="AG45" s="885"/>
      <c r="AH45" s="885"/>
      <c r="AI45" s="885"/>
      <c r="AJ45" s="885"/>
      <c r="AK45" s="885"/>
      <c r="AL45" s="885"/>
      <c r="AM45" s="885"/>
      <c r="AN45" s="885"/>
      <c r="AO45" s="885"/>
      <c r="AP45" s="885"/>
      <c r="AQ45" s="885"/>
      <c r="AR45" s="885"/>
      <c r="AS45" s="885"/>
      <c r="AT45" s="885"/>
      <c r="AU45" s="885"/>
      <c r="AV45" s="885"/>
      <c r="AW45" s="885"/>
      <c r="AX45" s="885"/>
      <c r="AY45" s="885"/>
      <c r="AZ45" s="885"/>
      <c r="BA45" s="885"/>
      <c r="BB45" s="885"/>
      <c r="BC45" s="885"/>
      <c r="BD45" s="885"/>
      <c r="BE45" s="885"/>
      <c r="BF45" s="885"/>
      <c r="BG45" s="885"/>
      <c r="BH45" s="885"/>
      <c r="BI45" s="552" t="s">
        <v>43</v>
      </c>
      <c r="BJ45" s="552"/>
      <c r="BK45" s="552"/>
      <c r="BL45" s="214"/>
      <c r="BM45" s="214"/>
      <c r="BN45" s="214"/>
      <c r="BO45" s="890" t="s">
        <v>38</v>
      </c>
      <c r="BP45" s="891"/>
      <c r="BQ45" s="891"/>
      <c r="BR45" s="891"/>
      <c r="BS45" s="891"/>
      <c r="BT45" s="891"/>
      <c r="BU45" s="892"/>
      <c r="BV45" s="214"/>
      <c r="BW45" s="935" t="str">
        <f>IF(SUM(CC39:DE42)&lt;=0,"0",SUM(CC39:DE42))</f>
        <v>0</v>
      </c>
      <c r="BX45" s="935"/>
      <c r="BY45" s="935"/>
      <c r="BZ45" s="935"/>
      <c r="CA45" s="935"/>
      <c r="CB45" s="935"/>
      <c r="CC45" s="935"/>
      <c r="CD45" s="935"/>
      <c r="CE45" s="935"/>
      <c r="CF45" s="935"/>
      <c r="CG45" s="935"/>
      <c r="CH45" s="935"/>
      <c r="CI45" s="935"/>
      <c r="CJ45" s="935"/>
      <c r="CK45" s="935"/>
      <c r="CL45" s="935"/>
      <c r="CM45" s="935"/>
      <c r="CN45" s="935"/>
      <c r="CO45" s="935"/>
      <c r="CP45" s="935"/>
      <c r="CQ45" s="935"/>
      <c r="CR45" s="935"/>
      <c r="CS45" s="935"/>
      <c r="CT45" s="935"/>
      <c r="CU45" s="935"/>
      <c r="CV45" s="935"/>
      <c r="CW45" s="935"/>
      <c r="CX45" s="935"/>
      <c r="CY45" s="935"/>
      <c r="CZ45" s="935"/>
      <c r="DA45" s="935"/>
      <c r="DB45" s="935"/>
      <c r="DC45" s="935"/>
      <c r="DD45" s="935"/>
      <c r="DE45" s="93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658"/>
      <c r="I46" s="219"/>
      <c r="J46" s="219"/>
      <c r="K46" s="219"/>
      <c r="L46" s="219"/>
      <c r="M46" s="219"/>
      <c r="N46" s="219"/>
      <c r="O46" s="219"/>
      <c r="P46" s="219"/>
      <c r="Q46" s="219"/>
      <c r="R46" s="885"/>
      <c r="S46" s="885"/>
      <c r="T46" s="885"/>
      <c r="U46" s="885"/>
      <c r="V46" s="885"/>
      <c r="W46" s="885"/>
      <c r="X46" s="885"/>
      <c r="Y46" s="885"/>
      <c r="Z46" s="885"/>
      <c r="AA46" s="885"/>
      <c r="AB46" s="885"/>
      <c r="AC46" s="885"/>
      <c r="AD46" s="885"/>
      <c r="AE46" s="885"/>
      <c r="AF46" s="885"/>
      <c r="AG46" s="885"/>
      <c r="AH46" s="885"/>
      <c r="AI46" s="885"/>
      <c r="AJ46" s="885"/>
      <c r="AK46" s="885"/>
      <c r="AL46" s="885"/>
      <c r="AM46" s="885"/>
      <c r="AN46" s="885"/>
      <c r="AO46" s="885"/>
      <c r="AP46" s="885"/>
      <c r="AQ46" s="885"/>
      <c r="AR46" s="885"/>
      <c r="AS46" s="885"/>
      <c r="AT46" s="885"/>
      <c r="AU46" s="885"/>
      <c r="AV46" s="885"/>
      <c r="AW46" s="885"/>
      <c r="AX46" s="885"/>
      <c r="AY46" s="885"/>
      <c r="AZ46" s="885"/>
      <c r="BA46" s="885"/>
      <c r="BB46" s="885"/>
      <c r="BC46" s="885"/>
      <c r="BD46" s="885"/>
      <c r="BE46" s="885"/>
      <c r="BF46" s="885"/>
      <c r="BG46" s="885"/>
      <c r="BH46" s="885"/>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683" t="s">
        <v>40</v>
      </c>
      <c r="I47" s="658"/>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00" t="s">
        <v>41</v>
      </c>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97"/>
      <c r="E48" s="630"/>
      <c r="F48" s="898"/>
      <c r="G48" s="219"/>
      <c r="H48" s="683"/>
      <c r="I48" s="658"/>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608" t="s">
        <v>111</v>
      </c>
      <c r="BP48" s="608"/>
      <c r="BQ48" s="608"/>
      <c r="BR48" s="608"/>
      <c r="BS48" s="608"/>
      <c r="BT48" s="608"/>
      <c r="BU48" s="608"/>
      <c r="BV48" s="608"/>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99"/>
      <c r="E49" s="900"/>
      <c r="F49" s="901"/>
      <c r="G49" s="219"/>
      <c r="H49" s="683"/>
      <c r="I49" s="658"/>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683"/>
      <c r="I50" s="658"/>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535" t="s">
        <v>97</v>
      </c>
      <c r="DK50" s="535"/>
      <c r="DL50" s="535"/>
      <c r="DM50" s="535"/>
      <c r="DN50" s="535"/>
      <c r="DO50" s="535"/>
      <c r="DP50" s="535"/>
      <c r="DQ50" s="535"/>
      <c r="DR50" s="535"/>
      <c r="DS50" s="535"/>
      <c r="DT50" s="535"/>
      <c r="DU50" s="535"/>
      <c r="DV50" s="535"/>
      <c r="DW50" s="535"/>
      <c r="DX50" s="535"/>
      <c r="DY50" s="219"/>
      <c r="DZ50" s="219"/>
      <c r="EA50" s="5"/>
      <c r="EB50" s="5"/>
      <c r="EC50" s="5"/>
      <c r="ED50" s="1"/>
      <c r="EE50" s="1"/>
      <c r="EF50" s="1"/>
      <c r="EG50" s="1"/>
    </row>
    <row r="51" spans="1:137" ht="11.25" customHeight="1" x14ac:dyDescent="0.15">
      <c r="A51" s="387"/>
      <c r="B51" s="219"/>
      <c r="C51" s="219"/>
      <c r="D51" s="219"/>
      <c r="E51" s="219"/>
      <c r="F51" s="219"/>
      <c r="G51" s="219"/>
      <c r="H51" s="683"/>
      <c r="I51" s="658"/>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608" t="s">
        <v>54</v>
      </c>
      <c r="BP51" s="608"/>
      <c r="BQ51" s="608"/>
      <c r="BR51" s="608"/>
      <c r="BS51" s="608"/>
      <c r="BT51" s="608"/>
      <c r="BU51" s="608"/>
      <c r="BV51" s="608"/>
      <c r="BW51" s="608"/>
      <c r="BX51" s="608"/>
      <c r="BY51" s="608"/>
      <c r="BZ51" s="608"/>
      <c r="CA51" s="608"/>
      <c r="CB51" s="608"/>
      <c r="CC51" s="608"/>
      <c r="CD51" s="608"/>
      <c r="CE51" s="608"/>
      <c r="CF51" s="608"/>
      <c r="CG51" s="608"/>
      <c r="CH51" s="608"/>
      <c r="CI51" s="608"/>
      <c r="CJ51" s="608"/>
      <c r="CK51" s="608"/>
      <c r="CL51" s="608"/>
      <c r="CM51" s="608"/>
      <c r="CN51" s="608"/>
      <c r="CO51" s="608"/>
      <c r="CP51" s="608"/>
      <c r="CQ51" s="608"/>
      <c r="CR51" s="608"/>
      <c r="CS51" s="608"/>
      <c r="CT51" s="608"/>
      <c r="CU51" s="608"/>
      <c r="CV51" s="608"/>
      <c r="CW51" s="608"/>
      <c r="CX51" s="608"/>
      <c r="CY51" s="608"/>
      <c r="CZ51" s="608"/>
      <c r="DA51" s="608"/>
      <c r="DB51" s="608"/>
      <c r="DC51" s="608"/>
      <c r="DD51" s="608"/>
      <c r="DE51" s="608"/>
      <c r="DF51" s="608"/>
      <c r="DG51" s="219"/>
      <c r="DH51" s="238"/>
      <c r="DI51" s="238"/>
      <c r="DJ51" s="535"/>
      <c r="DK51" s="535"/>
      <c r="DL51" s="535"/>
      <c r="DM51" s="535"/>
      <c r="DN51" s="535"/>
      <c r="DO51" s="535"/>
      <c r="DP51" s="535"/>
      <c r="DQ51" s="535"/>
      <c r="DR51" s="535"/>
      <c r="DS51" s="535"/>
      <c r="DT51" s="535"/>
      <c r="DU51" s="535"/>
      <c r="DV51" s="535"/>
      <c r="DW51" s="535"/>
      <c r="DX51" s="535"/>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124</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LEFT(X7,1)</f>
        <v>0</v>
      </c>
      <c r="Y58" s="553"/>
      <c r="Z58" s="553"/>
      <c r="AA58" s="553" t="str">
        <f>RIGHT(X7,1)</f>
        <v>7</v>
      </c>
      <c r="AB58" s="553"/>
      <c r="AC58" s="553"/>
      <c r="AD58" s="31"/>
      <c r="AE58" s="31"/>
      <c r="AF58" s="31"/>
      <c r="AG58" s="598" t="str">
        <f>AG7</f>
        <v>麹町</v>
      </c>
      <c r="AH58" s="598"/>
      <c r="AI58" s="598"/>
      <c r="AJ58" s="598"/>
      <c r="AK58" s="598"/>
      <c r="AL58" s="598"/>
      <c r="AM58" s="598"/>
      <c r="AN58" s="598"/>
      <c r="AO58" s="598"/>
      <c r="AP58" s="598"/>
      <c r="AQ58" s="598"/>
      <c r="AR58" s="598"/>
      <c r="AS58" s="598"/>
      <c r="AT58" s="598"/>
      <c r="AU58" s="598"/>
      <c r="AV58" s="580" t="s">
        <v>65</v>
      </c>
      <c r="AW58" s="580"/>
      <c r="AX58" s="580"/>
      <c r="AY58" s="580"/>
      <c r="AZ58" s="580"/>
      <c r="BA58" s="31"/>
      <c r="BB58" s="31"/>
      <c r="BC58" s="553" t="str">
        <f>IF(OR(BC7=0,LEN(BC7)-7&lt;=0),"",MID(BC7,LEN(BC7)-7,1))</f>
        <v>0</v>
      </c>
      <c r="BD58" s="553"/>
      <c r="BE58" s="553"/>
      <c r="BF58" s="553" t="str">
        <f>IF(OR(BC7=0,LEN(BC7)-6&lt;=0),"",MID(BC7,LEN(BC7)-6,1))</f>
        <v>0</v>
      </c>
      <c r="BG58" s="553"/>
      <c r="BH58" s="553"/>
      <c r="BI58" s="553" t="str">
        <f>IF(OR(BC7=0,LEN(BC7)-5&lt;=0),"",MID(BC7,LEN(BC7)-5,1))</f>
        <v>0</v>
      </c>
      <c r="BJ58" s="553"/>
      <c r="BK58" s="553"/>
      <c r="BL58" s="553" t="str">
        <f>IF(OR(BC7=0,LEN(BC7)-4&lt;=0),"",MID(BC7,LEN(BC7)-4,1))</f>
        <v>3</v>
      </c>
      <c r="BM58" s="553"/>
      <c r="BN58" s="553"/>
      <c r="BO58" s="553" t="str">
        <f>IF(OR(BC7=0,LEN(BC7)-3&lt;=0),"",MID(BC7,LEN(BC7)-3,1))</f>
        <v>5</v>
      </c>
      <c r="BP58" s="553"/>
      <c r="BQ58" s="553"/>
      <c r="BR58" s="553" t="str">
        <f>IF(OR(BC7=0,LEN(BC7)-2&lt;=0),"",MID(BC7,LEN(BC7)-2,1))</f>
        <v>4</v>
      </c>
      <c r="BS58" s="553"/>
      <c r="BT58" s="553"/>
      <c r="BU58" s="553" t="str">
        <f>IF(OR(BC7=0,LEN(BC7)-1&lt;=0),"",MID(BC7,LEN(BC7)-1,1))</f>
        <v>1</v>
      </c>
      <c r="BV58" s="553"/>
      <c r="BW58" s="553"/>
      <c r="BX58" s="553" t="str">
        <f>IF(BC7&lt;&gt;0,RIGHT(BC7,1),"")</f>
        <v>4</v>
      </c>
      <c r="BY58" s="553"/>
      <c r="BZ58" s="553"/>
      <c r="CA58" s="165"/>
      <c r="CB58" s="165"/>
      <c r="CC58" s="165"/>
      <c r="CD58" s="165"/>
      <c r="CE58" s="165"/>
      <c r="CF58" s="165"/>
      <c r="CG58" s="553" t="str">
        <f>IF(OR(CG7=0,LEN(CG7)-2&lt;=0),"",MID(CG7,LEN(CG7)-2,1))</f>
        <v>1</v>
      </c>
      <c r="CH58" s="553"/>
      <c r="CI58" s="553"/>
      <c r="CJ58" s="553" t="str">
        <f>IF(OR(CG7=0,LEN(CG7)-1&lt;=0),"",MID(CG7,LEN(CG7)-1,1))</f>
        <v>1</v>
      </c>
      <c r="CK58" s="553"/>
      <c r="CL58" s="553"/>
      <c r="CM58" s="553" t="str">
        <f>IF(CG7&lt;&gt;0,RIGHT(CG7,1),"")</f>
        <v>0</v>
      </c>
      <c r="CN58" s="553"/>
      <c r="CO58" s="553"/>
      <c r="CP58" s="163"/>
      <c r="CQ58" s="163"/>
      <c r="CR58" s="163"/>
      <c r="CS58" s="553" t="str">
        <f>IF(OR(CS7=0,LEN(CS7)-7&lt;=0),"",MID(CS7,LEN(CS7)-7,1))</f>
        <v>1</v>
      </c>
      <c r="CT58" s="553"/>
      <c r="CU58" s="553"/>
      <c r="CV58" s="553" t="str">
        <f>IF(OR(CS7=0,LEN(CS7)-6&lt;=0),"",MID(CS7,LEN(CS7)-6,1))</f>
        <v>2</v>
      </c>
      <c r="CW58" s="553"/>
      <c r="CX58" s="553"/>
      <c r="CY58" s="553" t="str">
        <f>IF(OR(CS7=0,LEN(CS7)-5&lt;=0),"",MID(CS7,LEN(CS7)-5,1))</f>
        <v>3</v>
      </c>
      <c r="CZ58" s="553"/>
      <c r="DA58" s="553"/>
      <c r="DB58" s="553" t="str">
        <f>IF(OR(CS7=0,LEN(CS7)-4&lt;=0),"",MID(CS7,LEN(CS7)-4,1))</f>
        <v>4</v>
      </c>
      <c r="DC58" s="553"/>
      <c r="DD58" s="553"/>
      <c r="DE58" s="553" t="str">
        <f>IF(OR(CS7=0,LEN(CS7)-3&lt;=0),"",MID(CS7,LEN(CS7)-3,1))</f>
        <v>5</v>
      </c>
      <c r="DF58" s="553"/>
      <c r="DG58" s="553"/>
      <c r="DH58" s="553" t="str">
        <f>IF(OR(CS7=0,LEN(CS7)-2&lt;=0),"",MID(CS7,LEN(CS7)-2,1))</f>
        <v>6</v>
      </c>
      <c r="DI58" s="553"/>
      <c r="DJ58" s="553"/>
      <c r="DK58" s="553" t="str">
        <f>IF(OR(CS7=0,LEN(CS7)-1&lt;=0),"",MID(CS7,LEN(CS7)-1,1))</f>
        <v>7</v>
      </c>
      <c r="DL58" s="553"/>
      <c r="DM58" s="553"/>
      <c r="DN58" s="553" t="str">
        <f>IF(CS7&lt;&gt;0,RIGHT(CS7,1),"")</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K8</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828" t="s">
        <v>112</v>
      </c>
      <c r="C62" s="828"/>
      <c r="D62" s="828"/>
      <c r="E62" s="828"/>
      <c r="F62" s="828"/>
      <c r="G62" s="828"/>
      <c r="H62" s="828"/>
      <c r="I62" s="828"/>
      <c r="J62" s="828"/>
      <c r="K62" s="828"/>
      <c r="L62" s="333"/>
      <c r="M62" s="334"/>
      <c r="N62" s="323"/>
      <c r="O62" s="323"/>
      <c r="P62" s="850" t="s">
        <v>113</v>
      </c>
      <c r="Q62" s="850"/>
      <c r="R62" s="850"/>
      <c r="S62" s="850"/>
      <c r="T62" s="850"/>
      <c r="U62" s="850"/>
      <c r="V62" s="850"/>
      <c r="W62" s="850"/>
      <c r="X62" s="850"/>
      <c r="Y62" s="850"/>
      <c r="Z62" s="850"/>
      <c r="AA62" s="850"/>
      <c r="AB62" s="850"/>
      <c r="AC62" s="323"/>
      <c r="AD62" s="323"/>
      <c r="AE62" s="324"/>
      <c r="AF62" s="323"/>
      <c r="AG62" s="323"/>
      <c r="AH62" s="323"/>
      <c r="AI62" s="323"/>
      <c r="AJ62" s="854" t="s">
        <v>125</v>
      </c>
      <c r="AK62" s="854"/>
      <c r="AL62" s="854"/>
      <c r="AM62" s="854"/>
      <c r="AN62" s="854"/>
      <c r="AO62" s="854"/>
      <c r="AP62" s="854"/>
      <c r="AQ62" s="323"/>
      <c r="AR62" s="323"/>
      <c r="AS62" s="323"/>
      <c r="AT62" s="324"/>
      <c r="AU62" s="348"/>
      <c r="AV62" s="851"/>
      <c r="AW62" s="851"/>
      <c r="AX62" s="851"/>
      <c r="AY62" s="851"/>
      <c r="AZ62" s="851"/>
      <c r="BA62" s="851"/>
      <c r="BB62" s="851"/>
      <c r="BC62" s="854" t="s">
        <v>144</v>
      </c>
      <c r="BD62" s="854"/>
      <c r="BE62" s="854"/>
      <c r="BF62" s="854"/>
      <c r="BG62" s="854"/>
      <c r="BH62" s="854"/>
      <c r="BI62" s="854"/>
      <c r="BJ62" s="854"/>
      <c r="BK62" s="854"/>
      <c r="BL62" s="854"/>
      <c r="BM62" s="854"/>
      <c r="BN62" s="854"/>
      <c r="BO62" s="854"/>
      <c r="BP62" s="854"/>
      <c r="BQ62" s="854"/>
      <c r="BR62" s="854"/>
      <c r="BS62" s="854"/>
      <c r="BT62" s="854"/>
      <c r="BU62" s="406"/>
      <c r="BV62" s="406"/>
      <c r="BW62" s="406"/>
      <c r="BX62" s="406"/>
      <c r="BY62" s="406"/>
      <c r="BZ62" s="348"/>
      <c r="CA62" s="348"/>
      <c r="CB62" s="349"/>
      <c r="CC62" s="348"/>
      <c r="CD62" s="348"/>
      <c r="CE62" s="348"/>
      <c r="CF62" s="348"/>
      <c r="CG62" s="348"/>
      <c r="CH62" s="348"/>
      <c r="CI62" s="348"/>
      <c r="CJ62" s="348"/>
      <c r="CK62" s="348"/>
      <c r="CL62" s="348"/>
      <c r="CM62" s="851" t="s">
        <v>114</v>
      </c>
      <c r="CN62" s="851"/>
      <c r="CO62" s="851"/>
      <c r="CP62" s="851"/>
      <c r="CQ62" s="851"/>
      <c r="CR62" s="851"/>
      <c r="CS62" s="851"/>
      <c r="CT62" s="851"/>
      <c r="CU62" s="851"/>
      <c r="CV62" s="851"/>
      <c r="CW62" s="851"/>
      <c r="CX62" s="851"/>
      <c r="CY62" s="851"/>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22" t="s">
        <v>231</v>
      </c>
      <c r="C63" s="822"/>
      <c r="D63" s="822"/>
      <c r="E63" s="822"/>
      <c r="F63" s="822"/>
      <c r="G63" s="822"/>
      <c r="H63" s="822"/>
      <c r="I63" s="822"/>
      <c r="J63" s="822"/>
      <c r="K63" s="335"/>
      <c r="L63" s="336"/>
      <c r="M63" s="337"/>
      <c r="N63" s="846" t="s">
        <v>146</v>
      </c>
      <c r="O63" s="846"/>
      <c r="P63" s="337"/>
      <c r="Q63" s="337"/>
      <c r="R63" s="337" t="s">
        <v>88</v>
      </c>
      <c r="S63" s="337"/>
      <c r="T63" s="337"/>
      <c r="U63" s="337"/>
      <c r="V63" s="337"/>
      <c r="W63" s="337"/>
      <c r="X63" s="337" t="s">
        <v>28</v>
      </c>
      <c r="Y63" s="337"/>
      <c r="Z63" s="337"/>
      <c r="AA63" s="337"/>
      <c r="AB63" s="337"/>
      <c r="AC63" s="337"/>
      <c r="AD63" s="337" t="s">
        <v>117</v>
      </c>
      <c r="AE63" s="338"/>
      <c r="AF63" s="853" t="s">
        <v>4</v>
      </c>
      <c r="AG63" s="853"/>
      <c r="AH63" s="337"/>
      <c r="AI63" s="853" t="s">
        <v>3</v>
      </c>
      <c r="AJ63" s="853"/>
      <c r="AK63" s="337"/>
      <c r="AL63" s="853" t="s">
        <v>0</v>
      </c>
      <c r="AM63" s="853"/>
      <c r="AN63" s="337"/>
      <c r="AO63" s="853" t="s">
        <v>1</v>
      </c>
      <c r="AP63" s="853"/>
      <c r="AQ63" s="337"/>
      <c r="AR63" s="853" t="s">
        <v>5</v>
      </c>
      <c r="AS63" s="853"/>
      <c r="AT63" s="338"/>
      <c r="AU63" s="846" t="s">
        <v>126</v>
      </c>
      <c r="AV63" s="846"/>
      <c r="AW63" s="337"/>
      <c r="AX63" s="846" t="s">
        <v>29</v>
      </c>
      <c r="AY63" s="846"/>
      <c r="AZ63" s="337"/>
      <c r="BA63" s="846" t="s">
        <v>2</v>
      </c>
      <c r="BB63" s="846"/>
      <c r="BC63" s="846"/>
      <c r="BD63" s="337"/>
      <c r="BE63" s="846" t="s">
        <v>127</v>
      </c>
      <c r="BF63" s="846"/>
      <c r="BG63" s="337"/>
      <c r="BH63" s="846" t="s">
        <v>126</v>
      </c>
      <c r="BI63" s="846"/>
      <c r="BJ63" s="337"/>
      <c r="BK63" s="846" t="s">
        <v>29</v>
      </c>
      <c r="BL63" s="846"/>
      <c r="BM63" s="337"/>
      <c r="BN63" s="846" t="s">
        <v>4</v>
      </c>
      <c r="BO63" s="846"/>
      <c r="BP63" s="337"/>
      <c r="BQ63" s="846" t="s">
        <v>127</v>
      </c>
      <c r="BR63" s="846"/>
      <c r="BS63" s="337"/>
      <c r="BT63" s="846" t="s">
        <v>126</v>
      </c>
      <c r="BU63" s="846"/>
      <c r="BV63" s="337"/>
      <c r="BW63" s="846" t="s">
        <v>29</v>
      </c>
      <c r="BX63" s="846"/>
      <c r="BY63" s="337"/>
      <c r="BZ63" s="846" t="s">
        <v>5</v>
      </c>
      <c r="CA63" s="846"/>
      <c r="CB63" s="338"/>
      <c r="CC63" s="846" t="s">
        <v>1</v>
      </c>
      <c r="CD63" s="846"/>
      <c r="CE63" s="337"/>
      <c r="CF63" s="846" t="s">
        <v>120</v>
      </c>
      <c r="CG63" s="846"/>
      <c r="CH63" s="337"/>
      <c r="CI63" s="846" t="s">
        <v>121</v>
      </c>
      <c r="CJ63" s="846"/>
      <c r="CK63" s="337"/>
      <c r="CL63" s="846" t="s">
        <v>118</v>
      </c>
      <c r="CM63" s="846"/>
      <c r="CN63" s="337"/>
      <c r="CO63" s="846" t="s">
        <v>119</v>
      </c>
      <c r="CP63" s="846"/>
      <c r="CQ63" s="337"/>
      <c r="CR63" s="846" t="s">
        <v>122</v>
      </c>
      <c r="CS63" s="846"/>
      <c r="CT63" s="337"/>
      <c r="CU63" s="846" t="s">
        <v>121</v>
      </c>
      <c r="CV63" s="846"/>
      <c r="CW63" s="337"/>
      <c r="CX63" s="846" t="s">
        <v>118</v>
      </c>
      <c r="CY63" s="846"/>
      <c r="CZ63" s="337"/>
      <c r="DA63" s="846" t="s">
        <v>119</v>
      </c>
      <c r="DB63" s="846"/>
      <c r="DC63" s="337"/>
      <c r="DD63" s="846" t="s">
        <v>98</v>
      </c>
      <c r="DE63" s="846"/>
      <c r="DF63" s="337"/>
      <c r="DG63" s="354"/>
      <c r="DH63" s="34"/>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13"/>
      <c r="B64" s="823"/>
      <c r="C64" s="823"/>
      <c r="D64" s="823"/>
      <c r="E64" s="823"/>
      <c r="F64" s="823"/>
      <c r="G64" s="823"/>
      <c r="H64" s="823"/>
      <c r="I64" s="823"/>
      <c r="J64" s="823"/>
      <c r="K64" s="321"/>
      <c r="L64" s="322"/>
      <c r="M64" s="323"/>
      <c r="N64" s="833" t="str">
        <f>IF(LEN(N13)&gt;=2,LEFT(N13,1),IF(LEN(N13)=1,"0",MID(TEXT(N13,"???"),2,1)))</f>
        <v>0</v>
      </c>
      <c r="O64" s="834"/>
      <c r="P64" s="173"/>
      <c r="Q64" s="833" t="str">
        <f>RIGHT(N13,1)</f>
        <v>7</v>
      </c>
      <c r="R64" s="834"/>
      <c r="S64" s="849"/>
      <c r="T64" s="833" t="str">
        <f>IF(LEN(T13)&gt;=2,LEFT(T13,1),IF(LEN(T13)=1,"0",MID(TEXT(T13,"???"),2,1)))</f>
        <v>0</v>
      </c>
      <c r="U64" s="834"/>
      <c r="V64" s="173"/>
      <c r="W64" s="833" t="str">
        <f>RIGHT(T13,1)</f>
        <v>2</v>
      </c>
      <c r="X64" s="834"/>
      <c r="Y64" s="849"/>
      <c r="Z64" s="833" t="str">
        <f>IF(LEN(Z13)&gt;=2,LEFT(Z13,1),IF(LEN(Z13)=1,"0",MID(TEXT(Z13,"???"),2,1)))</f>
        <v xml:space="preserve"> </v>
      </c>
      <c r="AA64" s="834"/>
      <c r="AB64" s="173"/>
      <c r="AC64" s="833" t="str">
        <f>RIGHT(Z13,1)</f>
        <v/>
      </c>
      <c r="AD64" s="834"/>
      <c r="AE64" s="382"/>
      <c r="AF64" s="833" t="str">
        <f>MID(TEXT(AF13,"?????"),1,1)</f>
        <v xml:space="preserve"> </v>
      </c>
      <c r="AG64" s="834"/>
      <c r="AH64" s="173"/>
      <c r="AI64" s="833" t="str">
        <f>MID(TEXT(AF13,"?????"),2,1)</f>
        <v xml:space="preserve"> </v>
      </c>
      <c r="AJ64" s="834"/>
      <c r="AK64" s="173"/>
      <c r="AL64" s="833" t="str">
        <f>MID(TEXT(AF13,"?????"),3,1)</f>
        <v xml:space="preserve"> </v>
      </c>
      <c r="AM64" s="834"/>
      <c r="AN64" s="593"/>
      <c r="AO64" s="833" t="str">
        <f>MID(TEXT(AF13,"?????"),4,1)</f>
        <v xml:space="preserve"> </v>
      </c>
      <c r="AP64" s="834"/>
      <c r="AQ64" s="173"/>
      <c r="AR64" s="833" t="str">
        <f>MID(TEXT(AF13,"?????"),5,1)</f>
        <v xml:space="preserve"> </v>
      </c>
      <c r="AS64" s="834"/>
      <c r="AT64" s="382"/>
      <c r="AU64" s="833" t="str">
        <f>MID(TEXT(AU13,"???????????"),1,1)</f>
        <v xml:space="preserve"> </v>
      </c>
      <c r="AV64" s="834"/>
      <c r="AW64" s="173"/>
      <c r="AX64" s="833" t="str">
        <f>MID(TEXT(AU13,"???????????"),2,1)</f>
        <v xml:space="preserve"> </v>
      </c>
      <c r="AY64" s="834"/>
      <c r="AZ64" s="173"/>
      <c r="BA64" s="833" t="str">
        <f>MID(TEXT(AU13,"???????????"),3,1)</f>
        <v xml:space="preserve"> </v>
      </c>
      <c r="BB64" s="847"/>
      <c r="BC64" s="834"/>
      <c r="BD64" s="593"/>
      <c r="BE64" s="833" t="str">
        <f>MID(TEXT(AU13,"???????????"),4,1)</f>
        <v xml:space="preserve"> </v>
      </c>
      <c r="BF64" s="834"/>
      <c r="BG64" s="173"/>
      <c r="BH64" s="833" t="str">
        <f>MID(TEXT(AU13,"???????????"),5,1)</f>
        <v>1</v>
      </c>
      <c r="BI64" s="834"/>
      <c r="BJ64" s="173"/>
      <c r="BK64" s="833" t="str">
        <f>MID(TEXT(AU13,"???????????"),6,1)</f>
        <v>2</v>
      </c>
      <c r="BL64" s="834"/>
      <c r="BM64" s="593"/>
      <c r="BN64" s="833" t="str">
        <f>MID(TEXT(AU13,"???????????"),7,1)</f>
        <v>3</v>
      </c>
      <c r="BO64" s="834"/>
      <c r="BP64" s="173"/>
      <c r="BQ64" s="833" t="str">
        <f>MID(TEXT(AU13,"???????????"),8,1)</f>
        <v>4</v>
      </c>
      <c r="BR64" s="834"/>
      <c r="BS64" s="173"/>
      <c r="BT64" s="833" t="str">
        <f>MID(TEXT(AU13,"???????????"),9,1)</f>
        <v>5</v>
      </c>
      <c r="BU64" s="834"/>
      <c r="BV64" s="593"/>
      <c r="BW64" s="833" t="str">
        <f>MID(TEXT(AU13,"???????????"),10,1)</f>
        <v>6</v>
      </c>
      <c r="BX64" s="834"/>
      <c r="BY64" s="173"/>
      <c r="BZ64" s="833" t="str">
        <f>MID(TEXT(AU13,"???????????"),11,1)</f>
        <v>7</v>
      </c>
      <c r="CA64" s="834"/>
      <c r="CB64" s="325"/>
      <c r="CC64" s="833" t="str">
        <f>MID(TEXT(CC13,"??????????"),1,1)</f>
        <v xml:space="preserve"> </v>
      </c>
      <c r="CD64" s="834"/>
      <c r="CE64" s="173"/>
      <c r="CF64" s="833" t="str">
        <f>MID(TEXT(CC13,"??????????"),2,1)</f>
        <v xml:space="preserve"> </v>
      </c>
      <c r="CG64" s="834"/>
      <c r="CH64" s="173"/>
      <c r="CI64" s="833" t="str">
        <f>MID(TEXT(CC13,"??????????"),3,1)</f>
        <v xml:space="preserve"> </v>
      </c>
      <c r="CJ64" s="834"/>
      <c r="CK64" s="173"/>
      <c r="CL64" s="833" t="str">
        <f>MID(TEXT(CC13,"??????????"),4,1)</f>
        <v xml:space="preserve"> </v>
      </c>
      <c r="CM64" s="834"/>
      <c r="CN64" s="173"/>
      <c r="CO64" s="833" t="str">
        <f>MID(TEXT(CC13,"??????????"),5,1)</f>
        <v xml:space="preserve"> </v>
      </c>
      <c r="CP64" s="834"/>
      <c r="CQ64" s="173"/>
      <c r="CR64" s="833" t="str">
        <f>MID(TEXT(CC13,"??????????"),6,1)</f>
        <v xml:space="preserve"> </v>
      </c>
      <c r="CS64" s="834"/>
      <c r="CT64" s="173"/>
      <c r="CU64" s="833" t="str">
        <f>MID(TEXT(CC13,"??????????"),7,1)</f>
        <v xml:space="preserve"> </v>
      </c>
      <c r="CV64" s="834"/>
      <c r="CW64" s="173"/>
      <c r="CX64" s="833" t="str">
        <f>MID(TEXT(CC13,"??????????"),8,1)</f>
        <v xml:space="preserve"> </v>
      </c>
      <c r="CY64" s="834"/>
      <c r="CZ64" s="173"/>
      <c r="DA64" s="833" t="str">
        <f>MID(TEXT(CC13,"??????????"),9,1)</f>
        <v xml:space="preserve"> </v>
      </c>
      <c r="DB64" s="834"/>
      <c r="DC64" s="173"/>
      <c r="DD64" s="833" t="str">
        <f>MID(TEXT(CC13,"??????????"),10,1)</f>
        <v xml:space="preserve"> </v>
      </c>
      <c r="DE64" s="834"/>
      <c r="DF64" s="353"/>
      <c r="DG64" s="354"/>
      <c r="DH64" s="34"/>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13"/>
      <c r="B65" s="823"/>
      <c r="C65" s="823"/>
      <c r="D65" s="823"/>
      <c r="E65" s="823"/>
      <c r="F65" s="823"/>
      <c r="G65" s="823"/>
      <c r="H65" s="823"/>
      <c r="I65" s="823"/>
      <c r="J65" s="823"/>
      <c r="K65" s="321"/>
      <c r="L65" s="322"/>
      <c r="M65" s="323"/>
      <c r="N65" s="835"/>
      <c r="O65" s="836"/>
      <c r="P65" s="173"/>
      <c r="Q65" s="835"/>
      <c r="R65" s="836"/>
      <c r="S65" s="849"/>
      <c r="T65" s="835"/>
      <c r="U65" s="836"/>
      <c r="V65" s="173"/>
      <c r="W65" s="835"/>
      <c r="X65" s="836"/>
      <c r="Y65" s="849"/>
      <c r="Z65" s="835"/>
      <c r="AA65" s="836"/>
      <c r="AB65" s="173"/>
      <c r="AC65" s="835"/>
      <c r="AD65" s="836"/>
      <c r="AE65" s="382"/>
      <c r="AF65" s="835"/>
      <c r="AG65" s="836"/>
      <c r="AH65" s="173"/>
      <c r="AI65" s="835"/>
      <c r="AJ65" s="836"/>
      <c r="AK65" s="173"/>
      <c r="AL65" s="835"/>
      <c r="AM65" s="836"/>
      <c r="AN65" s="593"/>
      <c r="AO65" s="835"/>
      <c r="AP65" s="836"/>
      <c r="AQ65" s="173"/>
      <c r="AR65" s="835"/>
      <c r="AS65" s="836"/>
      <c r="AT65" s="383"/>
      <c r="AU65" s="835"/>
      <c r="AV65" s="836"/>
      <c r="AW65" s="173"/>
      <c r="AX65" s="835"/>
      <c r="AY65" s="836"/>
      <c r="AZ65" s="173"/>
      <c r="BA65" s="835"/>
      <c r="BB65" s="848"/>
      <c r="BC65" s="836"/>
      <c r="BD65" s="593"/>
      <c r="BE65" s="835"/>
      <c r="BF65" s="836"/>
      <c r="BG65" s="173"/>
      <c r="BH65" s="835"/>
      <c r="BI65" s="836"/>
      <c r="BJ65" s="173"/>
      <c r="BK65" s="835"/>
      <c r="BL65" s="836"/>
      <c r="BM65" s="593"/>
      <c r="BN65" s="835"/>
      <c r="BO65" s="836"/>
      <c r="BP65" s="173"/>
      <c r="BQ65" s="835"/>
      <c r="BR65" s="836"/>
      <c r="BS65" s="173"/>
      <c r="BT65" s="835"/>
      <c r="BU65" s="836"/>
      <c r="BV65" s="593"/>
      <c r="BW65" s="835"/>
      <c r="BX65" s="836"/>
      <c r="BY65" s="173"/>
      <c r="BZ65" s="835"/>
      <c r="CA65" s="836"/>
      <c r="CB65" s="325"/>
      <c r="CC65" s="835"/>
      <c r="CD65" s="836"/>
      <c r="CE65" s="173"/>
      <c r="CF65" s="835"/>
      <c r="CG65" s="836"/>
      <c r="CH65" s="173"/>
      <c r="CI65" s="835"/>
      <c r="CJ65" s="836"/>
      <c r="CK65" s="173"/>
      <c r="CL65" s="835"/>
      <c r="CM65" s="836"/>
      <c r="CN65" s="173"/>
      <c r="CO65" s="835"/>
      <c r="CP65" s="836"/>
      <c r="CQ65" s="173"/>
      <c r="CR65" s="835"/>
      <c r="CS65" s="836"/>
      <c r="CT65" s="173"/>
      <c r="CU65" s="835"/>
      <c r="CV65" s="836"/>
      <c r="CW65" s="173"/>
      <c r="CX65" s="835"/>
      <c r="CY65" s="836"/>
      <c r="CZ65" s="173"/>
      <c r="DA65" s="835"/>
      <c r="DB65" s="836"/>
      <c r="DC65" s="173"/>
      <c r="DD65" s="835"/>
      <c r="DE65" s="836"/>
      <c r="DF65" s="353"/>
      <c r="DG65" s="354"/>
      <c r="DH65" s="34"/>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4"/>
      <c r="B66" s="824"/>
      <c r="C66" s="824"/>
      <c r="D66" s="824"/>
      <c r="E66" s="824"/>
      <c r="F66" s="824"/>
      <c r="G66" s="824"/>
      <c r="H66" s="824"/>
      <c r="I66" s="824"/>
      <c r="J66" s="82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4"/>
      <c r="B67" s="816" t="s">
        <v>190</v>
      </c>
      <c r="C67" s="816"/>
      <c r="D67" s="816"/>
      <c r="E67" s="816"/>
      <c r="F67" s="816"/>
      <c r="G67" s="816"/>
      <c r="H67" s="816"/>
      <c r="I67" s="816"/>
      <c r="J67" s="816"/>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4"/>
      <c r="B68" s="817"/>
      <c r="C68" s="817"/>
      <c r="D68" s="817"/>
      <c r="E68" s="817"/>
      <c r="F68" s="817"/>
      <c r="G68" s="817"/>
      <c r="H68" s="817"/>
      <c r="I68" s="817"/>
      <c r="J68" s="817"/>
      <c r="K68" s="512"/>
      <c r="L68" s="326"/>
      <c r="M68" s="327"/>
      <c r="N68" s="829" t="str">
        <f>IF(LEN(N17)&gt;=2,LEFT(N17,1),IF(LEN(N17)=1,"0",MID(TEXT(N17,"???"),2,1)))</f>
        <v/>
      </c>
      <c r="O68" s="830"/>
      <c r="P68" s="173"/>
      <c r="Q68" s="829" t="str">
        <f>RIGHT(N17,1)</f>
        <v/>
      </c>
      <c r="R68" s="830"/>
      <c r="S68" s="382"/>
      <c r="T68" s="829" t="str">
        <f>IF(LEN(T17)&gt;=2,LEFT(T17,1),IF(LEN(T17)=1,"0",MID(TEXT(T17,"???"),2,1)))</f>
        <v/>
      </c>
      <c r="U68" s="830"/>
      <c r="V68" s="173"/>
      <c r="W68" s="829" t="str">
        <f>RIGHT(T17,1)</f>
        <v/>
      </c>
      <c r="X68" s="830"/>
      <c r="Y68" s="382"/>
      <c r="Z68" s="829" t="str">
        <f>IF(LEN(Z17)&gt;=2,LEFT(Z17,1),IF(LEN(Z17)=1,"0",MID(TEXT(Z17,"???"),2,1)))</f>
        <v xml:space="preserve"> </v>
      </c>
      <c r="AA68" s="830"/>
      <c r="AB68" s="173"/>
      <c r="AC68" s="829" t="str">
        <f>RIGHT(Z17,1)</f>
        <v/>
      </c>
      <c r="AD68" s="830"/>
      <c r="AE68" s="382"/>
      <c r="AF68" s="829" t="str">
        <f>MID(TEXT(AF17,"?????"),1,1)</f>
        <v xml:space="preserve"> </v>
      </c>
      <c r="AG68" s="830"/>
      <c r="AH68" s="173"/>
      <c r="AI68" s="829" t="str">
        <f>MID(TEXT(AF17,"?????"),2,1)</f>
        <v xml:space="preserve"> </v>
      </c>
      <c r="AJ68" s="830"/>
      <c r="AK68" s="173"/>
      <c r="AL68" s="829" t="str">
        <f>MID(TEXT(AF17,"?????"),3,1)</f>
        <v xml:space="preserve"> </v>
      </c>
      <c r="AM68" s="830"/>
      <c r="AN68" s="173"/>
      <c r="AO68" s="829" t="str">
        <f>MID(TEXT(AF17,"?????"),4,1)</f>
        <v xml:space="preserve"> </v>
      </c>
      <c r="AP68" s="830"/>
      <c r="AQ68" s="173"/>
      <c r="AR68" s="829" t="str">
        <f>MID(TEXT(AF17,"?????"),5,1)</f>
        <v xml:space="preserve"> </v>
      </c>
      <c r="AS68" s="830"/>
      <c r="AT68" s="382"/>
      <c r="AU68" s="829" t="str">
        <f>MID(TEXT(AU17,"???????????"),1,1)</f>
        <v xml:space="preserve"> </v>
      </c>
      <c r="AV68" s="830"/>
      <c r="AW68" s="173"/>
      <c r="AX68" s="829" t="str">
        <f>MID(TEXT(AU17,"???????????"),2,1)</f>
        <v xml:space="preserve"> </v>
      </c>
      <c r="AY68" s="830"/>
      <c r="AZ68" s="173"/>
      <c r="BA68" s="829" t="str">
        <f>MID(TEXT(AU17,"???????????"),3,1)</f>
        <v xml:space="preserve"> </v>
      </c>
      <c r="BB68" s="837"/>
      <c r="BC68" s="830"/>
      <c r="BD68" s="173"/>
      <c r="BE68" s="829" t="str">
        <f>MID(TEXT(AU17,"???????????"),4,1)</f>
        <v xml:space="preserve"> </v>
      </c>
      <c r="BF68" s="830"/>
      <c r="BG68" s="173"/>
      <c r="BH68" s="829" t="str">
        <f>MID(TEXT(AU17,"???????????"),5,1)</f>
        <v xml:space="preserve"> </v>
      </c>
      <c r="BI68" s="830"/>
      <c r="BJ68" s="173"/>
      <c r="BK68" s="829" t="str">
        <f>MID(TEXT(AU17,"???????????"),6,1)</f>
        <v xml:space="preserve"> </v>
      </c>
      <c r="BL68" s="830"/>
      <c r="BM68" s="173"/>
      <c r="BN68" s="829" t="str">
        <f>MID(TEXT(AU17,"???????????"),7,1)</f>
        <v xml:space="preserve"> </v>
      </c>
      <c r="BO68" s="830"/>
      <c r="BP68" s="173"/>
      <c r="BQ68" s="829" t="str">
        <f>MID(TEXT(AU17,"???????????"),8,1)</f>
        <v xml:space="preserve"> </v>
      </c>
      <c r="BR68" s="830"/>
      <c r="BS68" s="173"/>
      <c r="BT68" s="829" t="str">
        <f>MID(TEXT(AU17,"???????????"),9,1)</f>
        <v xml:space="preserve"> </v>
      </c>
      <c r="BU68" s="830"/>
      <c r="BV68" s="173"/>
      <c r="BW68" s="829" t="str">
        <f>MID(TEXT(AU17,"???????????"),10,1)</f>
        <v xml:space="preserve"> </v>
      </c>
      <c r="BX68" s="830"/>
      <c r="BY68" s="173"/>
      <c r="BZ68" s="829" t="str">
        <f>MID(TEXT(AU17,"???????????"),11,1)</f>
        <v xml:space="preserve"> </v>
      </c>
      <c r="CA68" s="830"/>
      <c r="CB68" s="325"/>
      <c r="CC68" s="829" t="str">
        <f>MID(TEXT(CC17,"??????????"),1,1)</f>
        <v xml:space="preserve"> </v>
      </c>
      <c r="CD68" s="830"/>
      <c r="CE68" s="173"/>
      <c r="CF68" s="829" t="str">
        <f>MID(TEXT(CC17,"??????????"),2,1)</f>
        <v xml:space="preserve"> </v>
      </c>
      <c r="CG68" s="830"/>
      <c r="CH68" s="173"/>
      <c r="CI68" s="829" t="str">
        <f>MID(TEXT(CC17,"??????????"),3,1)</f>
        <v xml:space="preserve"> </v>
      </c>
      <c r="CJ68" s="830"/>
      <c r="CK68" s="173"/>
      <c r="CL68" s="829" t="str">
        <f>MID(TEXT(CC17,"??????????"),4,1)</f>
        <v xml:space="preserve"> </v>
      </c>
      <c r="CM68" s="830"/>
      <c r="CN68" s="173"/>
      <c r="CO68" s="829" t="str">
        <f>MID(TEXT(CC17,"??????????"),5,1)</f>
        <v xml:space="preserve"> </v>
      </c>
      <c r="CP68" s="830"/>
      <c r="CQ68" s="173"/>
      <c r="CR68" s="829" t="str">
        <f>MID(TEXT(CC17,"??????????"),6,1)</f>
        <v xml:space="preserve"> </v>
      </c>
      <c r="CS68" s="830"/>
      <c r="CT68" s="173"/>
      <c r="CU68" s="829" t="str">
        <f>MID(TEXT(CC17,"??????????"),7,1)</f>
        <v xml:space="preserve"> </v>
      </c>
      <c r="CV68" s="830"/>
      <c r="CW68" s="173"/>
      <c r="CX68" s="829" t="str">
        <f>MID(TEXT(CC17,"??????????"),8,1)</f>
        <v xml:space="preserve"> </v>
      </c>
      <c r="CY68" s="830"/>
      <c r="CZ68" s="173"/>
      <c r="DA68" s="829" t="str">
        <f>MID(TEXT(CC17,"??????????"),9,1)</f>
        <v xml:space="preserve"> </v>
      </c>
      <c r="DB68" s="830"/>
      <c r="DC68" s="173"/>
      <c r="DD68" s="829" t="str">
        <f>MID(TEXT(CC17,"??????????"),10,1)</f>
        <v xml:space="preserve"> </v>
      </c>
      <c r="DE68" s="830"/>
      <c r="DF68" s="323"/>
      <c r="DG68" s="354"/>
      <c r="DH68" s="34"/>
      <c r="DI68" s="572"/>
      <c r="DJ68" s="572"/>
      <c r="DK68" s="592" t="str">
        <f>IF(LEN(DK17)&gt;=2,LEFT(DK17,1),IF(LEN(DK17)=1,"0",MID(TEXT(DK17,"???"),2,1)))</f>
        <v>0</v>
      </c>
      <c r="DL68" s="589"/>
      <c r="DM68" s="589"/>
      <c r="DN68" s="589" t="str">
        <f>RIGHT(DK17,1)</f>
        <v>7</v>
      </c>
      <c r="DO68" s="589"/>
      <c r="DP68" s="590"/>
      <c r="DQ68" s="592" t="str">
        <f>IF(LEN(DQ17)&gt;=2,LEFT(DQ17,1),IF(LEN(DQ17)=1,"0",MID(TEXT(DQ17,"???"),2,1)))</f>
        <v>0</v>
      </c>
      <c r="DR68" s="589"/>
      <c r="DS68" s="589"/>
      <c r="DT68" s="589" t="str">
        <f>RIGHT(DQ17,1)</f>
        <v>2</v>
      </c>
      <c r="DU68" s="589"/>
      <c r="DV68" s="589"/>
      <c r="DW68" s="590"/>
      <c r="DX68" s="35"/>
      <c r="DY68" s="33"/>
    </row>
    <row r="69" spans="1:129" ht="3.75" customHeight="1" thickTop="1" x14ac:dyDescent="0.15">
      <c r="A69" s="314"/>
      <c r="B69" s="818"/>
      <c r="C69" s="818"/>
      <c r="D69" s="818"/>
      <c r="E69" s="818"/>
      <c r="F69" s="818"/>
      <c r="G69" s="818"/>
      <c r="H69" s="818"/>
      <c r="I69" s="818"/>
      <c r="J69" s="818"/>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19" t="s">
        <v>192</v>
      </c>
      <c r="C70" s="819"/>
      <c r="D70" s="819"/>
      <c r="E70" s="819"/>
      <c r="F70" s="819"/>
      <c r="G70" s="819"/>
      <c r="H70" s="819"/>
      <c r="I70" s="819"/>
      <c r="J70" s="819"/>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904" t="s">
        <v>209</v>
      </c>
      <c r="DL70" s="904"/>
      <c r="DM70" s="904"/>
      <c r="DN70" s="904"/>
      <c r="DO70" s="904"/>
      <c r="DP70" s="904"/>
      <c r="DQ70" s="904"/>
      <c r="DR70" s="904"/>
      <c r="DS70" s="904"/>
      <c r="DT70" s="904"/>
      <c r="DU70" s="904"/>
      <c r="DV70" s="904"/>
      <c r="DW70" s="904"/>
      <c r="DX70" s="35"/>
      <c r="DY70" s="33"/>
    </row>
    <row r="71" spans="1:129" ht="30" customHeight="1" x14ac:dyDescent="0.15">
      <c r="A71" s="314"/>
      <c r="B71" s="820"/>
      <c r="C71" s="820"/>
      <c r="D71" s="820"/>
      <c r="E71" s="820"/>
      <c r="F71" s="820"/>
      <c r="G71" s="820"/>
      <c r="H71" s="820"/>
      <c r="I71" s="820"/>
      <c r="J71" s="820"/>
      <c r="K71" s="323"/>
      <c r="L71" s="324"/>
      <c r="M71" s="327"/>
      <c r="N71" s="173"/>
      <c r="O71" s="173"/>
      <c r="P71" s="173"/>
      <c r="Q71" s="173"/>
      <c r="R71" s="173"/>
      <c r="S71" s="173"/>
      <c r="T71" s="173"/>
      <c r="U71" s="173"/>
      <c r="V71" s="173"/>
      <c r="W71" s="173"/>
      <c r="X71" s="173"/>
      <c r="Y71" s="173"/>
      <c r="Z71" s="173"/>
      <c r="AA71" s="173"/>
      <c r="AB71" s="173"/>
      <c r="AC71" s="173"/>
      <c r="AD71" s="173"/>
      <c r="AE71" s="382"/>
      <c r="AF71" s="829" t="str">
        <f>MID(TEXT(AF20,"?????"),1,1)</f>
        <v xml:space="preserve"> </v>
      </c>
      <c r="AG71" s="830"/>
      <c r="AH71" s="173"/>
      <c r="AI71" s="829" t="str">
        <f>MID(TEXT(AF20,"?????"),2,1)</f>
        <v xml:space="preserve"> </v>
      </c>
      <c r="AJ71" s="830"/>
      <c r="AK71" s="173"/>
      <c r="AL71" s="829" t="str">
        <f>MID(TEXT(AF20,"?????"),3,1)</f>
        <v xml:space="preserve"> </v>
      </c>
      <c r="AM71" s="830"/>
      <c r="AN71" s="173"/>
      <c r="AO71" s="829" t="str">
        <f>MID(TEXT(AF20,"?????"),4,1)</f>
        <v xml:space="preserve"> </v>
      </c>
      <c r="AP71" s="830"/>
      <c r="AQ71" s="173"/>
      <c r="AR71" s="829" t="str">
        <f>MID(TEXT(AF20,"?????"),5,1)</f>
        <v xml:space="preserve"> </v>
      </c>
      <c r="AS71" s="830"/>
      <c r="AT71" s="382"/>
      <c r="AU71" s="829" t="str">
        <f>MID(TEXT(AU20,"???????????"),1,1)</f>
        <v xml:space="preserve"> </v>
      </c>
      <c r="AV71" s="830"/>
      <c r="AW71" s="173"/>
      <c r="AX71" s="829" t="str">
        <f>MID(TEXT(AU20,"???????????"),2,1)</f>
        <v xml:space="preserve"> </v>
      </c>
      <c r="AY71" s="830"/>
      <c r="AZ71" s="173"/>
      <c r="BA71" s="829" t="str">
        <f>MID(TEXT(AU20,"???????????"),3,1)</f>
        <v xml:space="preserve"> </v>
      </c>
      <c r="BB71" s="837"/>
      <c r="BC71" s="830"/>
      <c r="BD71" s="173"/>
      <c r="BE71" s="829" t="str">
        <f>MID(TEXT(AU20,"???????????"),4,1)</f>
        <v xml:space="preserve"> </v>
      </c>
      <c r="BF71" s="830"/>
      <c r="BG71" s="173"/>
      <c r="BH71" s="829" t="str">
        <f>MID(TEXT(AU20,"???????????"),5,1)</f>
        <v xml:space="preserve"> </v>
      </c>
      <c r="BI71" s="830"/>
      <c r="BJ71" s="173"/>
      <c r="BK71" s="829" t="str">
        <f>MID(TEXT(AU20,"???????????"),6,1)</f>
        <v xml:space="preserve"> </v>
      </c>
      <c r="BL71" s="830"/>
      <c r="BM71" s="173"/>
      <c r="BN71" s="829" t="str">
        <f>MID(TEXT(AU20,"???????????"),7,1)</f>
        <v xml:space="preserve"> </v>
      </c>
      <c r="BO71" s="830"/>
      <c r="BP71" s="173"/>
      <c r="BQ71" s="829" t="str">
        <f>MID(TEXT(AU20,"???????????"),8,1)</f>
        <v xml:space="preserve"> </v>
      </c>
      <c r="BR71" s="830"/>
      <c r="BS71" s="173"/>
      <c r="BT71" s="829" t="str">
        <f>MID(TEXT(AU20,"???????????"),9,1)</f>
        <v xml:space="preserve"> </v>
      </c>
      <c r="BU71" s="830"/>
      <c r="BV71" s="173"/>
      <c r="BW71" s="829" t="str">
        <f>MID(TEXT(AU20,"???????????"),10,1)</f>
        <v xml:space="preserve"> </v>
      </c>
      <c r="BX71" s="830"/>
      <c r="BY71" s="173"/>
      <c r="BZ71" s="829" t="str">
        <f>MID(TEXT(AU20,"???????????"),11,1)</f>
        <v xml:space="preserve"> </v>
      </c>
      <c r="CA71" s="830"/>
      <c r="CB71" s="325"/>
      <c r="CC71" s="829" t="str">
        <f>MID(TEXT(CC20,"??????????"),1,1)</f>
        <v xml:space="preserve"> </v>
      </c>
      <c r="CD71" s="830"/>
      <c r="CE71" s="173"/>
      <c r="CF71" s="829" t="str">
        <f>MID(TEXT(CC20,"??????????"),2,1)</f>
        <v xml:space="preserve"> </v>
      </c>
      <c r="CG71" s="830"/>
      <c r="CH71" s="173"/>
      <c r="CI71" s="829" t="str">
        <f>MID(TEXT(CC20,"??????????"),3,1)</f>
        <v xml:space="preserve"> </v>
      </c>
      <c r="CJ71" s="830"/>
      <c r="CK71" s="173"/>
      <c r="CL71" s="829" t="str">
        <f>MID(TEXT(CC20,"??????????"),4,1)</f>
        <v xml:space="preserve"> </v>
      </c>
      <c r="CM71" s="830"/>
      <c r="CN71" s="173"/>
      <c r="CO71" s="829" t="str">
        <f>MID(TEXT(CC20,"??????????"),5,1)</f>
        <v xml:space="preserve"> </v>
      </c>
      <c r="CP71" s="830"/>
      <c r="CQ71" s="173"/>
      <c r="CR71" s="829" t="str">
        <f>MID(TEXT(CC20,"??????????"),6,1)</f>
        <v xml:space="preserve"> </v>
      </c>
      <c r="CS71" s="830"/>
      <c r="CT71" s="173"/>
      <c r="CU71" s="829" t="str">
        <f>MID(TEXT(CC20,"??????????"),7,1)</f>
        <v xml:space="preserve"> </v>
      </c>
      <c r="CV71" s="830"/>
      <c r="CW71" s="173"/>
      <c r="CX71" s="829" t="str">
        <f>MID(TEXT(CC20,"??????????"),8,1)</f>
        <v xml:space="preserve"> </v>
      </c>
      <c r="CY71" s="830"/>
      <c r="CZ71" s="173"/>
      <c r="DA71" s="829" t="str">
        <f>MID(TEXT(CC20,"??????????"),9,1)</f>
        <v xml:space="preserve"> </v>
      </c>
      <c r="DB71" s="830"/>
      <c r="DC71" s="173"/>
      <c r="DD71" s="829" t="str">
        <f>MID(TEXT(CC20,"??????????"),10,1)</f>
        <v xml:space="preserve"> </v>
      </c>
      <c r="DE71" s="830"/>
      <c r="DF71" s="323"/>
      <c r="DG71" s="355"/>
      <c r="DH71" s="34"/>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4"/>
      <c r="B72" s="821"/>
      <c r="C72" s="821"/>
      <c r="D72" s="821"/>
      <c r="E72" s="821"/>
      <c r="F72" s="821"/>
      <c r="G72" s="821"/>
      <c r="H72" s="821"/>
      <c r="I72" s="821"/>
      <c r="J72" s="821"/>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822" t="s">
        <v>235</v>
      </c>
      <c r="C73" s="822"/>
      <c r="D73" s="822"/>
      <c r="E73" s="822"/>
      <c r="F73" s="822"/>
      <c r="G73" s="822"/>
      <c r="H73" s="822"/>
      <c r="I73" s="822"/>
      <c r="J73" s="822"/>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823"/>
      <c r="C74" s="823"/>
      <c r="D74" s="823"/>
      <c r="E74" s="823"/>
      <c r="F74" s="823"/>
      <c r="G74" s="823"/>
      <c r="H74" s="823"/>
      <c r="I74" s="823"/>
      <c r="J74" s="823"/>
      <c r="K74" s="323"/>
      <c r="L74" s="324"/>
      <c r="M74" s="327"/>
      <c r="N74" s="829" t="str">
        <f>IF(LEN(N23)&gt;=2,LEFT(N23,1),IF(LEN(N23)=1,"0",MID(TEXT(N23,"???"),2,1)))</f>
        <v/>
      </c>
      <c r="O74" s="830"/>
      <c r="P74" s="173"/>
      <c r="Q74" s="829" t="str">
        <f>RIGHT(N23,1)</f>
        <v/>
      </c>
      <c r="R74" s="830"/>
      <c r="S74" s="382"/>
      <c r="T74" s="829" t="str">
        <f>IF(LEN(T23)&gt;=2,LEFT(T23,1),IF(LEN(T23)=1,"0",MID(TEXT(T23,"???"),2,1)))</f>
        <v/>
      </c>
      <c r="U74" s="830"/>
      <c r="V74" s="173"/>
      <c r="W74" s="829" t="str">
        <f>RIGHT(T23,1)</f>
        <v/>
      </c>
      <c r="X74" s="830"/>
      <c r="Y74" s="382"/>
      <c r="Z74" s="829" t="str">
        <f>IF(LEN(Z23)&gt;=2,LEFT(Z23,1),IF(LEN(Z23)=1,"0",MID(TEXT(Z23,"???"),2,1)))</f>
        <v xml:space="preserve"> </v>
      </c>
      <c r="AA74" s="830"/>
      <c r="AB74" s="173"/>
      <c r="AC74" s="829" t="str">
        <f>RIGHT(Z23,1)</f>
        <v/>
      </c>
      <c r="AD74" s="830"/>
      <c r="AE74" s="382"/>
      <c r="AF74" s="829" t="str">
        <f>MID(TEXT(AF23,"?????"),1,1)</f>
        <v xml:space="preserve"> </v>
      </c>
      <c r="AG74" s="830"/>
      <c r="AH74" s="173"/>
      <c r="AI74" s="829" t="str">
        <f>MID(TEXT(AF23,"?????"),2,1)</f>
        <v xml:space="preserve"> </v>
      </c>
      <c r="AJ74" s="830"/>
      <c r="AK74" s="173"/>
      <c r="AL74" s="829" t="str">
        <f>MID(TEXT(AF23,"?????"),3,1)</f>
        <v xml:space="preserve"> </v>
      </c>
      <c r="AM74" s="830"/>
      <c r="AN74" s="386"/>
      <c r="AO74" s="829" t="str">
        <f>MID(TEXT(AF23,"?????"),4,1)</f>
        <v xml:space="preserve"> </v>
      </c>
      <c r="AP74" s="830"/>
      <c r="AQ74" s="173"/>
      <c r="AR74" s="829" t="str">
        <f>MID(TEXT(AF23,"?????"),5,1)</f>
        <v xml:space="preserve"> </v>
      </c>
      <c r="AS74" s="830"/>
      <c r="AT74" s="382"/>
      <c r="AU74" s="829" t="str">
        <f>MID(TEXT(AU23,"???????????"),1,1)</f>
        <v xml:space="preserve"> </v>
      </c>
      <c r="AV74" s="830"/>
      <c r="AW74" s="173"/>
      <c r="AX74" s="829" t="str">
        <f>MID(TEXT(AU23,"???????????"),2,1)</f>
        <v xml:space="preserve"> </v>
      </c>
      <c r="AY74" s="830"/>
      <c r="AZ74" s="173"/>
      <c r="BA74" s="829" t="str">
        <f>MID(TEXT(AU23,"???????????"),3,1)</f>
        <v xml:space="preserve"> </v>
      </c>
      <c r="BB74" s="837"/>
      <c r="BC74" s="830"/>
      <c r="BD74" s="173"/>
      <c r="BE74" s="829" t="str">
        <f>MID(TEXT(AU23,"???????????"),4,1)</f>
        <v xml:space="preserve"> </v>
      </c>
      <c r="BF74" s="830"/>
      <c r="BG74" s="173"/>
      <c r="BH74" s="829" t="str">
        <f>MID(TEXT(AU23,"???????????"),5,1)</f>
        <v xml:space="preserve"> </v>
      </c>
      <c r="BI74" s="830"/>
      <c r="BJ74" s="173"/>
      <c r="BK74" s="829" t="str">
        <f>MID(TEXT(AU23,"???????????"),6,1)</f>
        <v xml:space="preserve"> </v>
      </c>
      <c r="BL74" s="830"/>
      <c r="BM74" s="173"/>
      <c r="BN74" s="829" t="str">
        <f>MID(TEXT(AU23,"???????????"),7,1)</f>
        <v xml:space="preserve"> </v>
      </c>
      <c r="BO74" s="830"/>
      <c r="BP74" s="173"/>
      <c r="BQ74" s="829" t="str">
        <f>MID(TEXT(AU23,"???????????"),8,1)</f>
        <v xml:space="preserve"> </v>
      </c>
      <c r="BR74" s="830"/>
      <c r="BS74" s="173"/>
      <c r="BT74" s="829" t="str">
        <f>MID(TEXT(AU23,"???????????"),9,1)</f>
        <v xml:space="preserve"> </v>
      </c>
      <c r="BU74" s="830"/>
      <c r="BV74" s="173"/>
      <c r="BW74" s="829" t="str">
        <f>MID(TEXT(AU23,"???????????"),10,1)</f>
        <v xml:space="preserve"> </v>
      </c>
      <c r="BX74" s="830"/>
      <c r="BY74" s="173"/>
      <c r="BZ74" s="829" t="str">
        <f>MID(TEXT(AU23,"???????????"),11,1)</f>
        <v xml:space="preserve"> </v>
      </c>
      <c r="CA74" s="830"/>
      <c r="CB74" s="325"/>
      <c r="CC74" s="829" t="str">
        <f>MID(TEXT(CC23,"??????????"),1,1)</f>
        <v xml:space="preserve"> </v>
      </c>
      <c r="CD74" s="830"/>
      <c r="CE74" s="173"/>
      <c r="CF74" s="829" t="str">
        <f>MID(TEXT(CC23,"??????????"),2,1)</f>
        <v xml:space="preserve"> </v>
      </c>
      <c r="CG74" s="830"/>
      <c r="CH74" s="173"/>
      <c r="CI74" s="829" t="str">
        <f>MID(TEXT(CC23,"??????????"),3,1)</f>
        <v xml:space="preserve"> </v>
      </c>
      <c r="CJ74" s="830"/>
      <c r="CK74" s="173"/>
      <c r="CL74" s="829" t="str">
        <f>MID(TEXT(CC23,"??????????"),4,1)</f>
        <v xml:space="preserve"> </v>
      </c>
      <c r="CM74" s="830"/>
      <c r="CN74" s="173"/>
      <c r="CO74" s="829" t="str">
        <f>MID(TEXT(CC23,"??????????"),5,1)</f>
        <v xml:space="preserve"> </v>
      </c>
      <c r="CP74" s="830"/>
      <c r="CQ74" s="173"/>
      <c r="CR74" s="829" t="str">
        <f>MID(TEXT(CC23,"??????????"),6,1)</f>
        <v xml:space="preserve"> </v>
      </c>
      <c r="CS74" s="830"/>
      <c r="CT74" s="173"/>
      <c r="CU74" s="829" t="str">
        <f>MID(TEXT(CC23,"??????????"),7,1)</f>
        <v xml:space="preserve"> </v>
      </c>
      <c r="CV74" s="830"/>
      <c r="CW74" s="173"/>
      <c r="CX74" s="829" t="str">
        <f>MID(TEXT(CC23,"??????????"),8,1)</f>
        <v xml:space="preserve"> </v>
      </c>
      <c r="CY74" s="830"/>
      <c r="CZ74" s="173"/>
      <c r="DA74" s="829" t="str">
        <f>MID(TEXT(CC23,"??????????"),9,1)</f>
        <v xml:space="preserve"> </v>
      </c>
      <c r="DB74" s="830"/>
      <c r="DC74" s="173"/>
      <c r="DD74" s="829" t="str">
        <f>MID(TEXT(CC23,"??????????"),10,1)</f>
        <v xml:space="preserve"> </v>
      </c>
      <c r="DE74" s="830"/>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824"/>
      <c r="C75" s="824"/>
      <c r="D75" s="824"/>
      <c r="E75" s="824"/>
      <c r="F75" s="824"/>
      <c r="G75" s="824"/>
      <c r="H75" s="824"/>
      <c r="I75" s="824"/>
      <c r="J75" s="824"/>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822" t="s">
        <v>252</v>
      </c>
      <c r="C76" s="822"/>
      <c r="D76" s="822"/>
      <c r="E76" s="822"/>
      <c r="F76" s="822"/>
      <c r="G76" s="822"/>
      <c r="H76" s="822"/>
      <c r="I76" s="822"/>
      <c r="J76" s="822"/>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823"/>
      <c r="C77" s="823"/>
      <c r="D77" s="823"/>
      <c r="E77" s="823"/>
      <c r="F77" s="823"/>
      <c r="G77" s="823"/>
      <c r="H77" s="823"/>
      <c r="I77" s="823"/>
      <c r="J77" s="823"/>
      <c r="K77" s="323"/>
      <c r="L77" s="324"/>
      <c r="M77" s="327"/>
      <c r="N77" s="829" t="str">
        <f>IF(LEN(N26)&gt;=2,LEFT(N26,1),IF(LEN(N26)=1,"0",MID(TEXT(N26,"???"),2,1)))</f>
        <v/>
      </c>
      <c r="O77" s="830"/>
      <c r="P77" s="173"/>
      <c r="Q77" s="829" t="str">
        <f>RIGHT(N26,1)</f>
        <v/>
      </c>
      <c r="R77" s="830"/>
      <c r="S77" s="382"/>
      <c r="T77" s="829" t="str">
        <f>IF(LEN(T26)&gt;=2,LEFT(T26,1),IF(LEN(T26)=1,"0",MID(TEXT(T26,"???"),2,1)))</f>
        <v/>
      </c>
      <c r="U77" s="830"/>
      <c r="V77" s="173"/>
      <c r="W77" s="829" t="str">
        <f>RIGHT(T26,1)</f>
        <v/>
      </c>
      <c r="X77" s="830"/>
      <c r="Y77" s="382"/>
      <c r="Z77" s="829" t="str">
        <f>IF(LEN(Z26)&gt;=2,LEFT(Z26,1),IF(LEN(Z26)=1,"0",MID(TEXT(Z26,"???"),2,1)))</f>
        <v xml:space="preserve"> </v>
      </c>
      <c r="AA77" s="830"/>
      <c r="AB77" s="173"/>
      <c r="AC77" s="829" t="str">
        <f>RIGHT(Z26,1)</f>
        <v/>
      </c>
      <c r="AD77" s="830"/>
      <c r="AE77" s="382"/>
      <c r="AF77" s="829" t="str">
        <f>MID(TEXT(AF26,"?????"),1,1)</f>
        <v xml:space="preserve"> </v>
      </c>
      <c r="AG77" s="830"/>
      <c r="AH77" s="173"/>
      <c r="AI77" s="829" t="str">
        <f>MID(TEXT(AF26,"?????"),2,1)</f>
        <v xml:space="preserve"> </v>
      </c>
      <c r="AJ77" s="830"/>
      <c r="AK77" s="173"/>
      <c r="AL77" s="829" t="str">
        <f>MID(TEXT(AF26,"?????"),3,1)</f>
        <v xml:space="preserve"> </v>
      </c>
      <c r="AM77" s="830"/>
      <c r="AN77" s="173"/>
      <c r="AO77" s="829" t="str">
        <f>MID(TEXT(AF26,"?????"),4,1)</f>
        <v xml:space="preserve"> </v>
      </c>
      <c r="AP77" s="830"/>
      <c r="AQ77" s="173"/>
      <c r="AR77" s="829" t="str">
        <f>MID(TEXT(AF26,"?????"),5,1)</f>
        <v xml:space="preserve"> </v>
      </c>
      <c r="AS77" s="830"/>
      <c r="AT77" s="382"/>
      <c r="AU77" s="829" t="str">
        <f>MID(TEXT(AU26,"???????????"),1,1)</f>
        <v xml:space="preserve"> </v>
      </c>
      <c r="AV77" s="830"/>
      <c r="AW77" s="173"/>
      <c r="AX77" s="829" t="str">
        <f>MID(TEXT(AU26,"???????????"),2,1)</f>
        <v xml:space="preserve"> </v>
      </c>
      <c r="AY77" s="830"/>
      <c r="AZ77" s="173"/>
      <c r="BA77" s="829" t="str">
        <f>MID(TEXT(AU26,"???????????"),3,1)</f>
        <v xml:space="preserve"> </v>
      </c>
      <c r="BB77" s="837"/>
      <c r="BC77" s="830"/>
      <c r="BD77" s="173"/>
      <c r="BE77" s="829" t="str">
        <f>MID(TEXT(AU26,"???????????"),4,1)</f>
        <v xml:space="preserve"> </v>
      </c>
      <c r="BF77" s="830"/>
      <c r="BG77" s="173"/>
      <c r="BH77" s="829" t="str">
        <f>MID(TEXT(AU26,"???????????"),5,1)</f>
        <v xml:space="preserve"> </v>
      </c>
      <c r="BI77" s="830"/>
      <c r="BJ77" s="173"/>
      <c r="BK77" s="829" t="str">
        <f>MID(TEXT(AU26,"???????????"),6,1)</f>
        <v xml:space="preserve"> </v>
      </c>
      <c r="BL77" s="830"/>
      <c r="BM77" s="173"/>
      <c r="BN77" s="829" t="str">
        <f>MID(TEXT(AU26,"???????????"),7,1)</f>
        <v xml:space="preserve"> </v>
      </c>
      <c r="BO77" s="830"/>
      <c r="BP77" s="173"/>
      <c r="BQ77" s="829" t="str">
        <f>MID(TEXT(AU26,"???????????"),8,1)</f>
        <v xml:space="preserve"> </v>
      </c>
      <c r="BR77" s="830"/>
      <c r="BS77" s="173"/>
      <c r="BT77" s="829" t="str">
        <f>MID(TEXT(AU26,"???????????"),9,1)</f>
        <v xml:space="preserve"> </v>
      </c>
      <c r="BU77" s="830"/>
      <c r="BV77" s="173"/>
      <c r="BW77" s="829" t="str">
        <f>MID(TEXT(AU26,"???????????"),10,1)</f>
        <v xml:space="preserve"> </v>
      </c>
      <c r="BX77" s="830"/>
      <c r="BY77" s="173"/>
      <c r="BZ77" s="829" t="str">
        <f>MID(TEXT(AU26,"???????????"),11,1)</f>
        <v xml:space="preserve"> </v>
      </c>
      <c r="CA77" s="830"/>
      <c r="CB77" s="325"/>
      <c r="CC77" s="829" t="str">
        <f>MID(TEXT(CC26,"??????????"),1,1)</f>
        <v xml:space="preserve"> </v>
      </c>
      <c r="CD77" s="830"/>
      <c r="CE77" s="173"/>
      <c r="CF77" s="829" t="str">
        <f>MID(TEXT(CC26,"??????????"),2,1)</f>
        <v xml:space="preserve"> </v>
      </c>
      <c r="CG77" s="830"/>
      <c r="CH77" s="173"/>
      <c r="CI77" s="829" t="str">
        <f>MID(TEXT(CC26,"??????????"),3,1)</f>
        <v xml:space="preserve"> </v>
      </c>
      <c r="CJ77" s="830"/>
      <c r="CK77" s="173"/>
      <c r="CL77" s="829" t="str">
        <f>MID(TEXT(CC26,"??????????"),4,1)</f>
        <v xml:space="preserve"> </v>
      </c>
      <c r="CM77" s="830"/>
      <c r="CN77" s="173"/>
      <c r="CO77" s="829" t="str">
        <f>MID(TEXT(CC26,"??????????"),5,1)</f>
        <v xml:space="preserve"> </v>
      </c>
      <c r="CP77" s="830"/>
      <c r="CQ77" s="173"/>
      <c r="CR77" s="829" t="str">
        <f>MID(TEXT(CC26,"??????????"),6,1)</f>
        <v xml:space="preserve"> </v>
      </c>
      <c r="CS77" s="830"/>
      <c r="CT77" s="173"/>
      <c r="CU77" s="829" t="str">
        <f>MID(TEXT(CC26,"??????????"),7,1)</f>
        <v xml:space="preserve"> </v>
      </c>
      <c r="CV77" s="830"/>
      <c r="CW77" s="173"/>
      <c r="CX77" s="829" t="str">
        <f>MID(TEXT(CC26,"??????????"),8,1)</f>
        <v xml:space="preserve"> </v>
      </c>
      <c r="CY77" s="830"/>
      <c r="CZ77" s="173"/>
      <c r="DA77" s="829" t="str">
        <f>MID(TEXT(CC26,"??????????"),9,1)</f>
        <v xml:space="preserve"> </v>
      </c>
      <c r="DB77" s="830"/>
      <c r="DC77" s="173"/>
      <c r="DD77" s="829" t="str">
        <f>MID(TEXT(CC26,"??????????"),10,1)</f>
        <v xml:space="preserve"> </v>
      </c>
      <c r="DE77" s="830"/>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824"/>
      <c r="C78" s="824"/>
      <c r="D78" s="824"/>
      <c r="E78" s="824"/>
      <c r="F78" s="824"/>
      <c r="G78" s="824"/>
      <c r="H78" s="824"/>
      <c r="I78" s="824"/>
      <c r="J78" s="824"/>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4"/>
      <c r="B79" s="822" t="s">
        <v>194</v>
      </c>
      <c r="C79" s="822"/>
      <c r="D79" s="822"/>
      <c r="E79" s="822"/>
      <c r="F79" s="822"/>
      <c r="G79" s="822"/>
      <c r="H79" s="822"/>
      <c r="I79" s="822"/>
      <c r="J79" s="822"/>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4"/>
      <c r="B80" s="823"/>
      <c r="C80" s="823"/>
      <c r="D80" s="823"/>
      <c r="E80" s="823"/>
      <c r="F80" s="823"/>
      <c r="G80" s="823"/>
      <c r="H80" s="823"/>
      <c r="I80" s="823"/>
      <c r="J80" s="823"/>
      <c r="K80" s="323"/>
      <c r="L80" s="324"/>
      <c r="M80" s="327"/>
      <c r="N80" s="829" t="str">
        <f>IF(LEN(N29)&gt;=2,LEFT(N29,1),IF(LEN(N29)=1,"0",MID(TEXT(N29,"???"),2,1)))</f>
        <v/>
      </c>
      <c r="O80" s="830"/>
      <c r="P80" s="173"/>
      <c r="Q80" s="829" t="str">
        <f>RIGHT(N29,1)</f>
        <v/>
      </c>
      <c r="R80" s="830"/>
      <c r="S80" s="382"/>
      <c r="T80" s="829" t="str">
        <f>IF(LEN(T29)&gt;=2,LEFT(T29,1),IF(LEN(T29)=1,"0",MID(TEXT(T29,"???"),2,1)))</f>
        <v/>
      </c>
      <c r="U80" s="830"/>
      <c r="V80" s="173"/>
      <c r="W80" s="829" t="str">
        <f>RIGHT(T29,1)</f>
        <v/>
      </c>
      <c r="X80" s="830"/>
      <c r="Y80" s="382"/>
      <c r="Z80" s="829" t="str">
        <f>IF(LEN(Z29)&gt;=2,LEFT(Z29,1),IF(LEN(Z29)=1,"0",MID(TEXT(Z29,"???"),2,1)))</f>
        <v xml:space="preserve"> </v>
      </c>
      <c r="AA80" s="830"/>
      <c r="AB80" s="173"/>
      <c r="AC80" s="829" t="str">
        <f>RIGHT(Z29,1)</f>
        <v/>
      </c>
      <c r="AD80" s="830"/>
      <c r="AE80" s="382"/>
      <c r="AF80" s="829" t="str">
        <f>MID(TEXT(AF29,"?????"),1,1)</f>
        <v xml:space="preserve"> </v>
      </c>
      <c r="AG80" s="830"/>
      <c r="AH80" s="173"/>
      <c r="AI80" s="829" t="str">
        <f>MID(TEXT(AF29,"?????"),2,1)</f>
        <v xml:space="preserve"> </v>
      </c>
      <c r="AJ80" s="830"/>
      <c r="AK80" s="173"/>
      <c r="AL80" s="829" t="str">
        <f>MID(TEXT(AF29,"?????"),3,1)</f>
        <v xml:space="preserve"> </v>
      </c>
      <c r="AM80" s="830"/>
      <c r="AN80" s="173"/>
      <c r="AO80" s="829" t="str">
        <f>MID(TEXT(AF29,"?????"),4,1)</f>
        <v xml:space="preserve"> </v>
      </c>
      <c r="AP80" s="830"/>
      <c r="AQ80" s="173"/>
      <c r="AR80" s="829" t="str">
        <f>MID(TEXT(AF29,"?????"),5,1)</f>
        <v xml:space="preserve"> </v>
      </c>
      <c r="AS80" s="830"/>
      <c r="AT80" s="382"/>
      <c r="AU80" s="829" t="str">
        <f>MID(TEXT(AU29,"???????????"),1,1)</f>
        <v xml:space="preserve"> </v>
      </c>
      <c r="AV80" s="830"/>
      <c r="AW80" s="173"/>
      <c r="AX80" s="829" t="str">
        <f>MID(TEXT(AU29,"???????????"),2,1)</f>
        <v xml:space="preserve"> </v>
      </c>
      <c r="AY80" s="830"/>
      <c r="AZ80" s="173"/>
      <c r="BA80" s="829" t="str">
        <f>MID(TEXT(AU29,"???????????"),3,1)</f>
        <v xml:space="preserve"> </v>
      </c>
      <c r="BB80" s="837"/>
      <c r="BC80" s="830"/>
      <c r="BD80" s="173"/>
      <c r="BE80" s="829" t="str">
        <f>MID(TEXT(AU29,"???????????"),4,1)</f>
        <v xml:space="preserve"> </v>
      </c>
      <c r="BF80" s="830"/>
      <c r="BG80" s="173"/>
      <c r="BH80" s="829" t="str">
        <f>MID(TEXT(AU29,"???????????"),5,1)</f>
        <v xml:space="preserve"> </v>
      </c>
      <c r="BI80" s="830"/>
      <c r="BJ80" s="173"/>
      <c r="BK80" s="829" t="str">
        <f>MID(TEXT(AU29,"???????????"),6,1)</f>
        <v xml:space="preserve"> </v>
      </c>
      <c r="BL80" s="830"/>
      <c r="BM80" s="173"/>
      <c r="BN80" s="829" t="str">
        <f>MID(TEXT(AU29,"???????????"),7,1)</f>
        <v xml:space="preserve"> </v>
      </c>
      <c r="BO80" s="830"/>
      <c r="BP80" s="173"/>
      <c r="BQ80" s="829" t="str">
        <f>MID(TEXT(AU29,"???????????"),8,1)</f>
        <v xml:space="preserve"> </v>
      </c>
      <c r="BR80" s="830"/>
      <c r="BS80" s="173"/>
      <c r="BT80" s="829" t="str">
        <f>MID(TEXT(AU29,"???????????"),9,1)</f>
        <v xml:space="preserve"> </v>
      </c>
      <c r="BU80" s="830"/>
      <c r="BV80" s="173"/>
      <c r="BW80" s="829" t="str">
        <f>MID(TEXT(AU29,"???????????"),10,1)</f>
        <v xml:space="preserve"> </v>
      </c>
      <c r="BX80" s="830"/>
      <c r="BY80" s="173"/>
      <c r="BZ80" s="829" t="str">
        <f>MID(TEXT(AU29,"???????????"),11,1)</f>
        <v xml:space="preserve"> </v>
      </c>
      <c r="CA80" s="830"/>
      <c r="CB80" s="325"/>
      <c r="CC80" s="829" t="str">
        <f>MID(TEXT(CC29,"??????????"),1,1)</f>
        <v xml:space="preserve"> </v>
      </c>
      <c r="CD80" s="830"/>
      <c r="CE80" s="173"/>
      <c r="CF80" s="829" t="str">
        <f>MID(TEXT(CC29,"??????????"),2,1)</f>
        <v xml:space="preserve"> </v>
      </c>
      <c r="CG80" s="830"/>
      <c r="CH80" s="173"/>
      <c r="CI80" s="829" t="str">
        <f>MID(TEXT(CC29,"??????????"),3,1)</f>
        <v xml:space="preserve"> </v>
      </c>
      <c r="CJ80" s="830"/>
      <c r="CK80" s="173"/>
      <c r="CL80" s="829" t="str">
        <f>MID(TEXT(CC29,"??????????"),4,1)</f>
        <v xml:space="preserve"> </v>
      </c>
      <c r="CM80" s="830"/>
      <c r="CN80" s="173"/>
      <c r="CO80" s="829" t="str">
        <f>MID(TEXT(CC29,"??????????"),5,1)</f>
        <v xml:space="preserve"> </v>
      </c>
      <c r="CP80" s="830"/>
      <c r="CQ80" s="173"/>
      <c r="CR80" s="829" t="str">
        <f>MID(TEXT(CC29,"??????????"),6,1)</f>
        <v xml:space="preserve"> </v>
      </c>
      <c r="CS80" s="830"/>
      <c r="CT80" s="173"/>
      <c r="CU80" s="829" t="str">
        <f>MID(TEXT(CC29,"??????????"),7,1)</f>
        <v xml:space="preserve"> </v>
      </c>
      <c r="CV80" s="830"/>
      <c r="CW80" s="173"/>
      <c r="CX80" s="829" t="str">
        <f>MID(TEXT(CC29,"??????????"),8,1)</f>
        <v xml:space="preserve"> </v>
      </c>
      <c r="CY80" s="830"/>
      <c r="CZ80" s="173"/>
      <c r="DA80" s="829" t="str">
        <f>MID(TEXT(CC29,"??????????"),9,1)</f>
        <v xml:space="preserve"> </v>
      </c>
      <c r="DB80" s="830"/>
      <c r="DC80" s="173"/>
      <c r="DD80" s="829" t="str">
        <f>MID(TEXT(CC29,"??????????"),10,1)</f>
        <v xml:space="preserve"> </v>
      </c>
      <c r="DE80" s="830"/>
      <c r="DF80" s="361"/>
      <c r="DG80" s="354"/>
      <c r="DH80" s="34"/>
      <c r="DI80" s="35"/>
      <c r="DJ80" s="35"/>
      <c r="DK80" s="905">
        <f>DK29</f>
        <v>0</v>
      </c>
      <c r="DL80" s="902"/>
      <c r="DM80" s="902"/>
      <c r="DN80" s="902"/>
      <c r="DO80" s="902"/>
      <c r="DP80" s="902"/>
      <c r="DQ80" s="35"/>
      <c r="DR80" s="35"/>
      <c r="DS80" s="35"/>
      <c r="DT80" s="902"/>
      <c r="DU80" s="902"/>
      <c r="DV80" s="902"/>
      <c r="DW80" s="902"/>
      <c r="DX80" s="35"/>
      <c r="DY80" s="33"/>
    </row>
    <row r="81" spans="1:129" ht="3.75" customHeight="1" thickBot="1" x14ac:dyDescent="0.2">
      <c r="A81" s="314"/>
      <c r="B81" s="823"/>
      <c r="C81" s="824"/>
      <c r="D81" s="824"/>
      <c r="E81" s="824"/>
      <c r="F81" s="824"/>
      <c r="G81" s="824"/>
      <c r="H81" s="824"/>
      <c r="I81" s="824"/>
      <c r="J81" s="824"/>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43"/>
      <c r="E83" s="843"/>
      <c r="F83" s="843"/>
      <c r="G83" s="843"/>
      <c r="H83" s="843"/>
      <c r="I83" s="843"/>
      <c r="J83" s="843"/>
      <c r="K83" s="323"/>
      <c r="L83" s="324"/>
      <c r="M83" s="327"/>
      <c r="N83" s="829" t="str">
        <f>IF(LEN(N32)&gt;=2,LEFT(N32,1),IF(LEN(N32)=1,"0",MID(TEXT(N32,"???"),2,1)))</f>
        <v xml:space="preserve"> </v>
      </c>
      <c r="O83" s="830"/>
      <c r="P83" s="173"/>
      <c r="Q83" s="829" t="str">
        <f>RIGHT(N32,1)</f>
        <v/>
      </c>
      <c r="R83" s="830"/>
      <c r="S83" s="382"/>
      <c r="T83" s="829" t="str">
        <f>IF(LEN(T32)&gt;=2,LEFT(T32,1),IF(LEN(T32)=1,"0",MID(TEXT(T32,"???"),2,1)))</f>
        <v xml:space="preserve"> </v>
      </c>
      <c r="U83" s="830"/>
      <c r="V83" s="173"/>
      <c r="W83" s="829" t="str">
        <f>RIGHT(T32,1)</f>
        <v/>
      </c>
      <c r="X83" s="830"/>
      <c r="Y83" s="382"/>
      <c r="Z83" s="829" t="str">
        <f>IF(LEN(Z32)&gt;=2,LEFT(Z32,1),IF(LEN(Z32)=1,"0",MID(TEXT(Z32,"???"),2,1)))</f>
        <v xml:space="preserve"> </v>
      </c>
      <c r="AA83" s="830"/>
      <c r="AB83" s="173"/>
      <c r="AC83" s="829" t="str">
        <f>RIGHT(Z32,1)</f>
        <v/>
      </c>
      <c r="AD83" s="830"/>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43" t="s">
        <v>201</v>
      </c>
      <c r="BQ83" s="843"/>
      <c r="BR83" s="843"/>
      <c r="BS83" s="843"/>
      <c r="BT83" s="843"/>
      <c r="BU83" s="843"/>
      <c r="BV83" s="843"/>
      <c r="BW83" s="843"/>
      <c r="BX83" s="843"/>
      <c r="BY83" s="843"/>
      <c r="BZ83" s="843"/>
      <c r="CA83" s="331"/>
      <c r="CB83" s="332"/>
      <c r="CC83" s="844" t="str">
        <f>MID(TEXT(CC32,"??????????"),1,1)</f>
        <v xml:space="preserve"> </v>
      </c>
      <c r="CD83" s="845"/>
      <c r="CE83" s="379"/>
      <c r="CF83" s="829" t="str">
        <f>MID(TEXT(CC32,"??????????"),2,1)</f>
        <v xml:space="preserve"> </v>
      </c>
      <c r="CG83" s="830"/>
      <c r="CH83" s="163"/>
      <c r="CI83" s="829" t="str">
        <f>MID(TEXT(CC32,"??????????"),3,1)</f>
        <v xml:space="preserve"> </v>
      </c>
      <c r="CJ83" s="830"/>
      <c r="CK83" s="173"/>
      <c r="CL83" s="829" t="str">
        <f>MID(TEXT(CC32,"??????????"),4,1)</f>
        <v xml:space="preserve"> </v>
      </c>
      <c r="CM83" s="830"/>
      <c r="CN83" s="173"/>
      <c r="CO83" s="829" t="str">
        <f>MID(TEXT(CC32,"??????????"),5,1)</f>
        <v xml:space="preserve"> </v>
      </c>
      <c r="CP83" s="830"/>
      <c r="CQ83" s="173"/>
      <c r="CR83" s="829" t="str">
        <f>MID(TEXT(CC32,"??????????"),6,1)</f>
        <v xml:space="preserve"> </v>
      </c>
      <c r="CS83" s="830"/>
      <c r="CT83" s="173"/>
      <c r="CU83" s="829" t="str">
        <f>MID(TEXT(CC32,"??????????"),7,1)</f>
        <v xml:space="preserve"> </v>
      </c>
      <c r="CV83" s="830"/>
      <c r="CW83" s="173"/>
      <c r="CX83" s="829" t="str">
        <f>MID(TEXT(CC32,"??????????"),8,1)</f>
        <v xml:space="preserve"> </v>
      </c>
      <c r="CY83" s="830"/>
      <c r="CZ83" s="173"/>
      <c r="DA83" s="829" t="str">
        <f>MID(TEXT(CC32,"??????????"),9,1)</f>
        <v xml:space="preserve"> </v>
      </c>
      <c r="DB83" s="830"/>
      <c r="DC83" s="173"/>
      <c r="DD83" s="829" t="str">
        <f>MID(TEXT(CC32,"??????????"),10,1)</f>
        <v xml:space="preserve"> </v>
      </c>
      <c r="DE83" s="830"/>
      <c r="DF83" s="361"/>
      <c r="DG83" s="354"/>
      <c r="DH83" s="34"/>
      <c r="DI83" s="42"/>
      <c r="DJ83" s="578" t="s">
        <v>259</v>
      </c>
      <c r="DK83" s="578"/>
      <c r="DL83" s="578"/>
      <c r="DM83" s="578"/>
      <c r="DN83" s="903"/>
      <c r="DO83" s="110"/>
      <c r="DP83" s="35"/>
      <c r="DQ83" s="35"/>
      <c r="DR83" s="35"/>
      <c r="DS83" s="35"/>
      <c r="DT83" s="35"/>
      <c r="DU83" s="35"/>
      <c r="DV83" s="35"/>
      <c r="DW83" s="102" t="s">
        <v>21</v>
      </c>
      <c r="DX83" s="35"/>
      <c r="DY83" s="33"/>
    </row>
    <row r="84" spans="1:129" ht="3.75" customHeight="1" thickBot="1" x14ac:dyDescent="0.2">
      <c r="A84" s="314"/>
      <c r="B84" s="330"/>
      <c r="C84" s="515"/>
      <c r="D84" s="843"/>
      <c r="E84" s="843"/>
      <c r="F84" s="843"/>
      <c r="G84" s="843"/>
      <c r="H84" s="843"/>
      <c r="I84" s="843"/>
      <c r="J84" s="843"/>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578"/>
      <c r="DK84" s="578"/>
      <c r="DL84" s="578"/>
      <c r="DM84" s="578"/>
      <c r="DN84" s="903"/>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579" t="s">
        <v>76</v>
      </c>
      <c r="D86" s="579"/>
      <c r="E86" s="579"/>
      <c r="F86" s="35"/>
      <c r="G86" s="35"/>
      <c r="H86" s="562" t="s">
        <v>77</v>
      </c>
      <c r="I86" s="35"/>
      <c r="J86" s="35"/>
      <c r="K86" s="566" t="s">
        <v>196</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AO35</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2"/>
      <c r="BO86" s="5"/>
      <c r="BP86" s="843" t="s">
        <v>201</v>
      </c>
      <c r="BQ86" s="843"/>
      <c r="BR86" s="843"/>
      <c r="BS86" s="843"/>
      <c r="BT86" s="843"/>
      <c r="BU86" s="843"/>
      <c r="BV86" s="843"/>
      <c r="BW86" s="843"/>
      <c r="BX86" s="843"/>
      <c r="BY86" s="843"/>
      <c r="BZ86" s="843"/>
      <c r="CA86" s="277"/>
      <c r="CB86" s="316"/>
      <c r="CC86" s="838" t="s">
        <v>35</v>
      </c>
      <c r="CD86" s="839"/>
      <c r="CE86" s="379"/>
      <c r="CF86" s="833" t="str">
        <f>MID(TEXT(CC35,"??????????"),2,1)</f>
        <v/>
      </c>
      <c r="CG86" s="834"/>
      <c r="CH86" s="163"/>
      <c r="CI86" s="833" t="str">
        <f>MID(TEXT(CF35,"??????????"),3,1)</f>
        <v xml:space="preserve"> </v>
      </c>
      <c r="CJ86" s="834"/>
      <c r="CK86" s="173"/>
      <c r="CL86" s="833" t="str">
        <f>MID(TEXT(CF35,"??????????"),4,1)</f>
        <v xml:space="preserve"> </v>
      </c>
      <c r="CM86" s="834"/>
      <c r="CN86" s="173"/>
      <c r="CO86" s="833" t="str">
        <f>MID(TEXT(CF35,"??????????"),5,1)</f>
        <v xml:space="preserve"> </v>
      </c>
      <c r="CP86" s="834"/>
      <c r="CQ86" s="173"/>
      <c r="CR86" s="833" t="str">
        <f>MID(TEXT(CF35,"??????????"),6,1)</f>
        <v xml:space="preserve"> </v>
      </c>
      <c r="CS86" s="834"/>
      <c r="CT86" s="173"/>
      <c r="CU86" s="833" t="str">
        <f>MID(TEXT(CF35,"??????????"),7,1)</f>
        <v xml:space="preserve"> </v>
      </c>
      <c r="CV86" s="834"/>
      <c r="CW86" s="173"/>
      <c r="CX86" s="833" t="str">
        <f>MID(TEXT(CF35,"??????????"),8,1)</f>
        <v xml:space="preserve"> </v>
      </c>
      <c r="CY86" s="834"/>
      <c r="CZ86" s="173"/>
      <c r="DA86" s="833" t="str">
        <f>MID(TEXT(CF35,"??????????"),9,1)</f>
        <v xml:space="preserve"> </v>
      </c>
      <c r="DB86" s="834"/>
      <c r="DC86" s="173"/>
      <c r="DD86" s="833" t="str">
        <f>MID(TEXT(CF35,"??????????"),10,1)</f>
        <v xml:space="preserve"> </v>
      </c>
      <c r="DE86" s="834"/>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2"/>
      <c r="BO87" s="5"/>
      <c r="BP87" s="843"/>
      <c r="BQ87" s="843"/>
      <c r="BR87" s="843"/>
      <c r="BS87" s="843"/>
      <c r="BT87" s="843"/>
      <c r="BU87" s="843"/>
      <c r="BV87" s="843"/>
      <c r="BW87" s="843"/>
      <c r="BX87" s="843"/>
      <c r="BY87" s="843"/>
      <c r="BZ87" s="843"/>
      <c r="CA87" s="116"/>
      <c r="CB87" s="317"/>
      <c r="CC87" s="840"/>
      <c r="CD87" s="841"/>
      <c r="CE87" s="379"/>
      <c r="CF87" s="835"/>
      <c r="CG87" s="836"/>
      <c r="CH87" s="379"/>
      <c r="CI87" s="835"/>
      <c r="CJ87" s="836"/>
      <c r="CK87" s="173"/>
      <c r="CL87" s="835"/>
      <c r="CM87" s="836"/>
      <c r="CN87" s="173"/>
      <c r="CO87" s="835"/>
      <c r="CP87" s="836"/>
      <c r="CQ87" s="173"/>
      <c r="CR87" s="835"/>
      <c r="CS87" s="836"/>
      <c r="CT87" s="173"/>
      <c r="CU87" s="835"/>
      <c r="CV87" s="836"/>
      <c r="CW87" s="173"/>
      <c r="CX87" s="835"/>
      <c r="CY87" s="836"/>
      <c r="CZ87" s="173"/>
      <c r="DA87" s="835"/>
      <c r="DB87" s="836"/>
      <c r="DC87" s="173"/>
      <c r="DD87" s="835"/>
      <c r="DE87" s="836"/>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R37</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2"/>
      <c r="BO90" s="356"/>
      <c r="BP90" s="842" t="s">
        <v>80</v>
      </c>
      <c r="BQ90" s="842"/>
      <c r="BR90" s="842"/>
      <c r="BS90" s="842"/>
      <c r="BT90" s="842"/>
      <c r="BU90" s="842"/>
      <c r="BV90" s="842"/>
      <c r="BW90" s="842"/>
      <c r="BX90" s="842"/>
      <c r="BY90" s="842"/>
      <c r="BZ90" s="842"/>
      <c r="CA90" s="306"/>
      <c r="CB90" s="319"/>
      <c r="CC90" s="831" t="str">
        <f>MID(TEXT(CC39,"??????????"),1,1)</f>
        <v xml:space="preserve"> </v>
      </c>
      <c r="CD90" s="832"/>
      <c r="CE90" s="173"/>
      <c r="CF90" s="564" t="str">
        <f>MID(TEXT(CC39,"??????????"),2,1)</f>
        <v xml:space="preserve"> </v>
      </c>
      <c r="CG90" s="565"/>
      <c r="CH90" s="173"/>
      <c r="CI90" s="564" t="str">
        <f>MID(TEXT(CC39,"??????????"),3,1)</f>
        <v xml:space="preserve"> </v>
      </c>
      <c r="CJ90" s="565"/>
      <c r="CK90" s="173"/>
      <c r="CL90" s="564" t="str">
        <f>MID(TEXT(CC39,"??????????"),4,1)</f>
        <v xml:space="preserve"> </v>
      </c>
      <c r="CM90" s="565"/>
      <c r="CN90" s="173"/>
      <c r="CO90" s="564" t="str">
        <f>MID(TEXT(CC39,"??????????"),5,1)</f>
        <v xml:space="preserve"> </v>
      </c>
      <c r="CP90" s="565"/>
      <c r="CQ90" s="173"/>
      <c r="CR90" s="564" t="str">
        <f>MID(TEXT(CC39,"??????????"),6,1)</f>
        <v xml:space="preserve"> </v>
      </c>
      <c r="CS90" s="565"/>
      <c r="CT90" s="173"/>
      <c r="CU90" s="564" t="str">
        <f>MID(TEXT(CC39,"??????????"),7,1)</f>
        <v xml:space="preserve"> </v>
      </c>
      <c r="CV90" s="565"/>
      <c r="CW90" s="173"/>
      <c r="CX90" s="564" t="str">
        <f>MID(TEXT(CC39,"??????????"),8,1)</f>
        <v xml:space="preserve"> </v>
      </c>
      <c r="CY90" s="565"/>
      <c r="CZ90" s="173"/>
      <c r="DA90" s="564" t="str">
        <f>MID(TEXT(CC39,"??????????"),9,1)</f>
        <v xml:space="preserve"> </v>
      </c>
      <c r="DB90" s="565"/>
      <c r="DC90" s="173"/>
      <c r="DD90" s="564" t="str">
        <f>IF(CC39="0","0",MID(TEXT(CC39,"??????????"),10,1))</f>
        <v>0</v>
      </c>
      <c r="DE90" s="565"/>
      <c r="DF90" s="352"/>
      <c r="DG90" s="356"/>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R41</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198</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2"/>
      <c r="BO93" s="35"/>
      <c r="BP93" s="842" t="s">
        <v>83</v>
      </c>
      <c r="BQ93" s="842"/>
      <c r="BR93" s="842"/>
      <c r="BS93" s="842"/>
      <c r="BT93" s="842"/>
      <c r="BU93" s="842"/>
      <c r="BV93" s="842"/>
      <c r="BW93" s="842"/>
      <c r="BX93" s="842"/>
      <c r="BY93" s="842"/>
      <c r="BZ93" s="842"/>
      <c r="CA93" s="306"/>
      <c r="CB93" s="319"/>
      <c r="CC93" s="831" t="str">
        <f>MID(TEXT(CC42,"??????????"),1,1)</f>
        <v xml:space="preserve"> </v>
      </c>
      <c r="CD93" s="832"/>
      <c r="CE93" s="173"/>
      <c r="CF93" s="564" t="str">
        <f>MID(TEXT(CC42,"??????????"),2,1)</f>
        <v xml:space="preserve"> </v>
      </c>
      <c r="CG93" s="565"/>
      <c r="CH93" s="173"/>
      <c r="CI93" s="564" t="str">
        <f>MID(TEXT(CC42,"??????????"),3,1)</f>
        <v xml:space="preserve"> </v>
      </c>
      <c r="CJ93" s="565"/>
      <c r="CK93" s="173"/>
      <c r="CL93" s="564" t="str">
        <f>MID(TEXT(CC42,"??????????"),4,1)</f>
        <v xml:space="preserve"> </v>
      </c>
      <c r="CM93" s="565"/>
      <c r="CN93" s="173"/>
      <c r="CO93" s="564" t="str">
        <f>MID(TEXT(CC42,"??????????"),5,1)</f>
        <v xml:space="preserve"> </v>
      </c>
      <c r="CP93" s="565"/>
      <c r="CQ93" s="173"/>
      <c r="CR93" s="564" t="str">
        <f>MID(TEXT(CC42,"??????????"),6,1)</f>
        <v xml:space="preserve"> </v>
      </c>
      <c r="CS93" s="565"/>
      <c r="CT93" s="173"/>
      <c r="CU93" s="564" t="str">
        <f>MID(TEXT(CC42,"??????????"),7,1)</f>
        <v xml:space="preserve"> </v>
      </c>
      <c r="CV93" s="565"/>
      <c r="CW93" s="191"/>
      <c r="CX93" s="564" t="str">
        <f>MID(TEXT(CC42,"??????????"),8,1)</f>
        <v xml:space="preserve"> </v>
      </c>
      <c r="CY93" s="565"/>
      <c r="CZ93" s="173"/>
      <c r="DA93" s="564" t="str">
        <f>MID(TEXT(CC42,"??????????"),9,1)</f>
        <v xml:space="preserve"> </v>
      </c>
      <c r="DB93" s="565"/>
      <c r="DC93" s="173"/>
      <c r="DD93" s="564" t="str">
        <f>MID(TEXT(CC42,"??????????"),10,1)</f>
        <v xml:space="preserve"> </v>
      </c>
      <c r="DE93" s="56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831" t="str">
        <f>IF(OR(EN122=0,LEN(EN122)-11&lt;=0),"",MID(EN122,LEN(EN122)-11,1))</f>
        <v/>
      </c>
      <c r="BX96" s="832"/>
      <c r="BY96" s="104"/>
      <c r="BZ96" s="831" t="str">
        <f>IF(OR(EN122=0,LEN(EN122)-10&lt;=0),"",MID(EN122,LEN(EN122)-10,1))</f>
        <v/>
      </c>
      <c r="CA96" s="832"/>
      <c r="CB96" s="46"/>
      <c r="CC96" s="564" t="str">
        <f>IF(OR(EN122=0,LEN(EN122)-9&lt;=0),"",MID(EN122,LEN(EN122)-9,1))</f>
        <v/>
      </c>
      <c r="CD96" s="565"/>
      <c r="CE96" s="174"/>
      <c r="CF96" s="564" t="str">
        <f>IF(OR(EN122=0,LEN(EN122)-8&lt;=0),"",MID(EN122,LEN(EN122)-8,1))</f>
        <v/>
      </c>
      <c r="CG96" s="565"/>
      <c r="CH96" s="173"/>
      <c r="CI96" s="564" t="str">
        <f>IF(OR(EN122=0,LEN(EN122)-7&lt;=0),"",MID(EN122,LEN(EN122)-7,1))</f>
        <v/>
      </c>
      <c r="CJ96" s="565"/>
      <c r="CK96" s="173"/>
      <c r="CL96" s="564" t="str">
        <f>IF(OR(EN122=0,LEN(EN122)-6&lt;=0),"",MID(EN122,LEN(EN122)-6,1))</f>
        <v/>
      </c>
      <c r="CM96" s="565"/>
      <c r="CN96" s="173"/>
      <c r="CO96" s="564" t="str">
        <f>IF(OR(EN122=0,LEN(EN122)-5&lt;=0),"",MID(EN122,LEN(EN122)-5,1))</f>
        <v/>
      </c>
      <c r="CP96" s="565"/>
      <c r="CQ96" s="173"/>
      <c r="CR96" s="564" t="str">
        <f>IF(OR(EN122=0,LEN(EN122)-4&lt;=0),"",MID(EN122,LEN(EN122)-4,1))</f>
        <v/>
      </c>
      <c r="CS96" s="565"/>
      <c r="CT96" s="173"/>
      <c r="CU96" s="564" t="str">
        <f>IF(OR(EN122=0,LEN(EN122)-3&lt;=0),"",MID(EN122,LEN(EN122)-3,1))</f>
        <v/>
      </c>
      <c r="CV96" s="565"/>
      <c r="CW96" s="173"/>
      <c r="CX96" s="564" t="str">
        <f>IF(OR(EN122=0,LEN(EN122)-2&lt;=0),"",MID(EN122,LEN(EN122)-2,1))</f>
        <v/>
      </c>
      <c r="CY96" s="565"/>
      <c r="CZ96" s="173"/>
      <c r="DA96" s="564" t="str">
        <f>IF(OR(EN122=0,LEN(EN122)-1&lt;=0),"",MID(EN122,LEN(EN122)-1,1))</f>
        <v>\</v>
      </c>
      <c r="DB96" s="565"/>
      <c r="DC96" s="173"/>
      <c r="DD96" s="564" t="str">
        <f>IF(EN122&lt;&gt;0,RIGHT(EN122,1),"")</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DK90:DW9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V64:BV65"/>
    <mergeCell ref="BW64:BX65"/>
    <mergeCell ref="BZ64:CA65"/>
    <mergeCell ref="CC64:CD65"/>
    <mergeCell ref="CF64:CG65"/>
    <mergeCell ref="CI64:CJ65"/>
    <mergeCell ref="CL64:CM65"/>
    <mergeCell ref="CU64:CV65"/>
    <mergeCell ref="CX64:CY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Y64:Y65"/>
    <mergeCell ref="Z64:AA65"/>
    <mergeCell ref="AC64:AD65"/>
    <mergeCell ref="AF64:AG65"/>
    <mergeCell ref="N64:O65"/>
    <mergeCell ref="Q64:R65"/>
    <mergeCell ref="S64:S65"/>
    <mergeCell ref="T64:U65"/>
    <mergeCell ref="W64:X65"/>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S32:S33"/>
    <mergeCell ref="T32:X33"/>
    <mergeCell ref="Y32:Y33"/>
    <mergeCell ref="Z32:AD33"/>
    <mergeCell ref="BP32:BZ32"/>
    <mergeCell ref="CC32:DE32"/>
    <mergeCell ref="DJ32:DN33"/>
    <mergeCell ref="DK27:DP28"/>
    <mergeCell ref="DT27:DW27"/>
    <mergeCell ref="DT28:DW28"/>
    <mergeCell ref="DN29:DP29"/>
    <mergeCell ref="DT29:DW29"/>
    <mergeCell ref="N29:R30"/>
    <mergeCell ref="S29:S30"/>
    <mergeCell ref="T29:X30"/>
    <mergeCell ref="Y29:Y30"/>
    <mergeCell ref="Z29:AD30"/>
    <mergeCell ref="AF29:AS30"/>
    <mergeCell ref="AU29:CA30"/>
    <mergeCell ref="CC29:DE30"/>
    <mergeCell ref="DK29:DM29"/>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17:R18"/>
    <mergeCell ref="S17:S18"/>
    <mergeCell ref="T17:X18"/>
    <mergeCell ref="Y17:Y18"/>
    <mergeCell ref="Z17:AD18"/>
    <mergeCell ref="AF17:AS18"/>
    <mergeCell ref="AU17:CA18"/>
    <mergeCell ref="DK19:DW20"/>
    <mergeCell ref="AF20:AS21"/>
    <mergeCell ref="AU20:CA21"/>
    <mergeCell ref="CC20:DE21"/>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U6:DW7"/>
    <mergeCell ref="X7:AC9"/>
    <mergeCell ref="AG7:AU9"/>
    <mergeCell ref="AV7:AZ9"/>
    <mergeCell ref="BC7:BZ9"/>
    <mergeCell ref="CG7:CO9"/>
    <mergeCell ref="CS7:DP9"/>
    <mergeCell ref="X5:AC6"/>
    <mergeCell ref="AI5:AX6"/>
    <mergeCell ref="BF5:BW6"/>
    <mergeCell ref="CG5:CO6"/>
    <mergeCell ref="CV5:DM6"/>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B70:J72"/>
    <mergeCell ref="B73:J75"/>
    <mergeCell ref="B76:J78"/>
    <mergeCell ref="B79:J81"/>
    <mergeCell ref="D82:J84"/>
    <mergeCell ref="B12:J15"/>
    <mergeCell ref="B16:J18"/>
    <mergeCell ref="B19:J21"/>
    <mergeCell ref="B22:J24"/>
    <mergeCell ref="B25:J27"/>
    <mergeCell ref="B28:J30"/>
    <mergeCell ref="D31:J33"/>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22" t="s">
        <v>18</v>
      </c>
      <c r="C3" s="722"/>
      <c r="D3" s="722"/>
      <c r="E3" s="722"/>
      <c r="F3" s="731" t="s">
        <v>10</v>
      </c>
      <c r="G3" s="731"/>
      <c r="H3" s="731"/>
      <c r="I3" s="731"/>
      <c r="J3" s="490"/>
      <c r="K3" s="722" t="s">
        <v>12</v>
      </c>
      <c r="L3" s="722"/>
      <c r="M3" s="722"/>
      <c r="N3" s="722"/>
      <c r="O3" s="722"/>
      <c r="P3" s="722"/>
      <c r="Q3" s="7"/>
      <c r="R3" s="749" t="s">
        <v>45</v>
      </c>
      <c r="S3" s="749"/>
      <c r="T3" s="749"/>
      <c r="U3" s="749"/>
      <c r="V3" s="749"/>
      <c r="W3" s="749"/>
      <c r="X3" s="749"/>
      <c r="Y3" s="749"/>
      <c r="Z3" s="749"/>
      <c r="AA3" s="749"/>
      <c r="AB3" s="7"/>
      <c r="AC3" s="7"/>
      <c r="AD3" s="7"/>
      <c r="AE3" s="7"/>
      <c r="AF3" s="7"/>
      <c r="AG3" s="7"/>
      <c r="AH3" s="694" t="s">
        <v>100</v>
      </c>
      <c r="AI3" s="694"/>
      <c r="AJ3" s="694"/>
      <c r="AK3" s="694"/>
      <c r="AL3" s="694"/>
      <c r="AM3" s="694"/>
      <c r="AN3" s="694"/>
      <c r="AO3" s="694"/>
      <c r="AP3" s="694"/>
      <c r="AQ3" s="694"/>
      <c r="AR3" s="694"/>
      <c r="AS3" s="694"/>
      <c r="AT3" s="694"/>
      <c r="AU3" s="694"/>
      <c r="AV3" s="694"/>
      <c r="AW3" s="694"/>
      <c r="AX3" s="694"/>
      <c r="AY3" s="7"/>
      <c r="AZ3" s="7"/>
      <c r="BA3" s="7"/>
      <c r="BB3" s="7"/>
      <c r="BC3" s="692" t="s">
        <v>99</v>
      </c>
      <c r="BD3" s="692"/>
      <c r="BE3" s="692"/>
      <c r="BF3" s="691" t="s">
        <v>59</v>
      </c>
      <c r="BG3" s="691"/>
      <c r="BH3" s="691"/>
      <c r="BI3" s="691"/>
      <c r="BJ3" s="691"/>
      <c r="BK3" s="691"/>
      <c r="BL3" s="691"/>
      <c r="BM3" s="691"/>
      <c r="BN3" s="691"/>
      <c r="BO3" s="691"/>
      <c r="BP3" s="691"/>
      <c r="BQ3" s="691"/>
      <c r="BR3" s="691"/>
      <c r="BS3" s="691"/>
      <c r="BT3" s="691"/>
      <c r="BU3" s="691"/>
      <c r="BV3" s="691"/>
      <c r="BW3" s="6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22"/>
      <c r="C4" s="722"/>
      <c r="D4" s="722"/>
      <c r="E4" s="722"/>
      <c r="F4" s="746" t="s">
        <v>11</v>
      </c>
      <c r="G4" s="746"/>
      <c r="H4" s="746"/>
      <c r="I4" s="746"/>
      <c r="J4" s="491"/>
      <c r="K4" s="722"/>
      <c r="L4" s="722"/>
      <c r="M4" s="722"/>
      <c r="N4" s="722"/>
      <c r="O4" s="722"/>
      <c r="P4" s="722"/>
      <c r="Q4" s="7"/>
      <c r="R4" s="749"/>
      <c r="S4" s="749"/>
      <c r="T4" s="749"/>
      <c r="U4" s="749"/>
      <c r="V4" s="749"/>
      <c r="W4" s="749"/>
      <c r="X4" s="749"/>
      <c r="Y4" s="749"/>
      <c r="Z4" s="749"/>
      <c r="AA4" s="749"/>
      <c r="AB4" s="7"/>
      <c r="AC4" s="7"/>
      <c r="AD4" s="7"/>
      <c r="AE4" s="7"/>
      <c r="AF4" s="7"/>
      <c r="AG4" s="7"/>
      <c r="AH4" s="694"/>
      <c r="AI4" s="694"/>
      <c r="AJ4" s="694"/>
      <c r="AK4" s="694"/>
      <c r="AL4" s="694"/>
      <c r="AM4" s="694"/>
      <c r="AN4" s="694"/>
      <c r="AO4" s="694"/>
      <c r="AP4" s="694"/>
      <c r="AQ4" s="694"/>
      <c r="AR4" s="694"/>
      <c r="AS4" s="694"/>
      <c r="AT4" s="694"/>
      <c r="AU4" s="694"/>
      <c r="AV4" s="694"/>
      <c r="AW4" s="694"/>
      <c r="AX4" s="694"/>
      <c r="AY4" s="7"/>
      <c r="AZ4" s="7"/>
      <c r="BA4" s="7"/>
      <c r="BB4" s="7"/>
      <c r="BC4" s="692"/>
      <c r="BD4" s="692"/>
      <c r="BE4" s="692"/>
      <c r="BF4" s="691"/>
      <c r="BG4" s="691"/>
      <c r="BH4" s="691"/>
      <c r="BI4" s="691"/>
      <c r="BJ4" s="691"/>
      <c r="BK4" s="691"/>
      <c r="BL4" s="691"/>
      <c r="BM4" s="691"/>
      <c r="BN4" s="691"/>
      <c r="BO4" s="691"/>
      <c r="BP4" s="691"/>
      <c r="BQ4" s="691"/>
      <c r="BR4" s="691"/>
      <c r="BS4" s="691"/>
      <c r="BT4" s="691"/>
      <c r="BU4" s="691"/>
      <c r="BV4" s="691"/>
      <c r="BW4" s="6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22"/>
      <c r="C5" s="722"/>
      <c r="D5" s="722"/>
      <c r="E5" s="722"/>
      <c r="F5" s="746"/>
      <c r="G5" s="746"/>
      <c r="H5" s="746"/>
      <c r="I5" s="746"/>
      <c r="J5" s="491"/>
      <c r="K5" s="722"/>
      <c r="L5" s="722"/>
      <c r="M5" s="722"/>
      <c r="N5" s="722"/>
      <c r="O5" s="722"/>
      <c r="P5" s="722"/>
      <c r="Q5" s="7"/>
      <c r="R5" s="7"/>
      <c r="S5" s="7"/>
      <c r="T5" s="7"/>
      <c r="U5" s="7"/>
      <c r="V5" s="7"/>
      <c r="W5" s="7"/>
      <c r="X5" s="702" t="s">
        <v>145</v>
      </c>
      <c r="Y5" s="702"/>
      <c r="Z5" s="702"/>
      <c r="AA5" s="702"/>
      <c r="AB5" s="702"/>
      <c r="AC5" s="702"/>
      <c r="AD5" s="7"/>
      <c r="AE5" s="7"/>
      <c r="AF5" s="7"/>
      <c r="AG5" s="7"/>
      <c r="AH5" s="7"/>
      <c r="AI5" s="747" t="s">
        <v>14</v>
      </c>
      <c r="AJ5" s="747"/>
      <c r="AK5" s="747"/>
      <c r="AL5" s="747"/>
      <c r="AM5" s="747"/>
      <c r="AN5" s="747"/>
      <c r="AO5" s="747"/>
      <c r="AP5" s="747"/>
      <c r="AQ5" s="747"/>
      <c r="AR5" s="747"/>
      <c r="AS5" s="747"/>
      <c r="AT5" s="747"/>
      <c r="AU5" s="747"/>
      <c r="AV5" s="747"/>
      <c r="AW5" s="747"/>
      <c r="AX5" s="747"/>
      <c r="AY5" s="7"/>
      <c r="AZ5" s="7"/>
      <c r="BA5" s="7"/>
      <c r="BB5" s="7"/>
      <c r="BC5" s="7"/>
      <c r="BD5" s="7"/>
      <c r="BE5" s="7"/>
      <c r="BF5" s="747" t="s">
        <v>16</v>
      </c>
      <c r="BG5" s="747"/>
      <c r="BH5" s="747"/>
      <c r="BI5" s="747"/>
      <c r="BJ5" s="747"/>
      <c r="BK5" s="747"/>
      <c r="BL5" s="747"/>
      <c r="BM5" s="747"/>
      <c r="BN5" s="747"/>
      <c r="BO5" s="747"/>
      <c r="BP5" s="747"/>
      <c r="BQ5" s="747"/>
      <c r="BR5" s="747"/>
      <c r="BS5" s="747"/>
      <c r="BT5" s="747"/>
      <c r="BU5" s="747"/>
      <c r="BV5" s="747"/>
      <c r="BW5" s="747"/>
      <c r="BX5" s="7"/>
      <c r="BY5" s="7"/>
      <c r="BZ5" s="7"/>
      <c r="CA5" s="7"/>
      <c r="CB5" s="7"/>
      <c r="CC5" s="7"/>
      <c r="CD5" s="7"/>
      <c r="CE5" s="7"/>
      <c r="CF5" s="7"/>
      <c r="CG5" s="747" t="s">
        <v>44</v>
      </c>
      <c r="CH5" s="747"/>
      <c r="CI5" s="747"/>
      <c r="CJ5" s="747"/>
      <c r="CK5" s="747"/>
      <c r="CL5" s="747"/>
      <c r="CM5" s="747"/>
      <c r="CN5" s="747"/>
      <c r="CO5" s="747"/>
      <c r="CP5" s="7"/>
      <c r="CQ5" s="7"/>
      <c r="CR5" s="7"/>
      <c r="CS5" s="7"/>
      <c r="CT5" s="7"/>
      <c r="CU5" s="7"/>
      <c r="CV5" s="747" t="s">
        <v>15</v>
      </c>
      <c r="CW5" s="747"/>
      <c r="CX5" s="747"/>
      <c r="CY5" s="747"/>
      <c r="CZ5" s="747"/>
      <c r="DA5" s="747"/>
      <c r="DB5" s="747"/>
      <c r="DC5" s="747"/>
      <c r="DD5" s="747"/>
      <c r="DE5" s="747"/>
      <c r="DF5" s="747"/>
      <c r="DG5" s="747"/>
      <c r="DH5" s="747"/>
      <c r="DI5" s="747"/>
      <c r="DJ5" s="747"/>
      <c r="DK5" s="747"/>
      <c r="DL5" s="747"/>
      <c r="DM5" s="747"/>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38"/>
      <c r="E6" s="739"/>
      <c r="F6" s="740"/>
      <c r="G6" s="7"/>
      <c r="H6" s="7"/>
      <c r="I6" s="7"/>
      <c r="J6" s="7"/>
      <c r="K6" s="7"/>
      <c r="L6" s="7"/>
      <c r="M6" s="7"/>
      <c r="N6" s="7"/>
      <c r="O6" s="7"/>
      <c r="P6" s="7"/>
      <c r="Q6" s="7"/>
      <c r="R6" s="7"/>
      <c r="S6" s="7"/>
      <c r="T6" s="7"/>
      <c r="U6" s="7"/>
      <c r="V6" s="7"/>
      <c r="W6" s="7"/>
      <c r="X6" s="702"/>
      <c r="Y6" s="702"/>
      <c r="Z6" s="702"/>
      <c r="AA6" s="702"/>
      <c r="AB6" s="702"/>
      <c r="AC6" s="702"/>
      <c r="AD6" s="7"/>
      <c r="AE6" s="7"/>
      <c r="AF6" s="7"/>
      <c r="AG6" s="7"/>
      <c r="AH6" s="7"/>
      <c r="AI6" s="747"/>
      <c r="AJ6" s="747"/>
      <c r="AK6" s="747"/>
      <c r="AL6" s="747"/>
      <c r="AM6" s="747"/>
      <c r="AN6" s="747"/>
      <c r="AO6" s="747"/>
      <c r="AP6" s="747"/>
      <c r="AQ6" s="747"/>
      <c r="AR6" s="747"/>
      <c r="AS6" s="747"/>
      <c r="AT6" s="747"/>
      <c r="AU6" s="747"/>
      <c r="AV6" s="747"/>
      <c r="AW6" s="747"/>
      <c r="AX6" s="747"/>
      <c r="AY6" s="7"/>
      <c r="AZ6" s="7"/>
      <c r="BA6" s="7"/>
      <c r="BB6" s="7"/>
      <c r="BC6" s="7"/>
      <c r="BD6" s="7"/>
      <c r="BE6" s="7"/>
      <c r="BF6" s="747"/>
      <c r="BG6" s="747"/>
      <c r="BH6" s="747"/>
      <c r="BI6" s="747"/>
      <c r="BJ6" s="747"/>
      <c r="BK6" s="747"/>
      <c r="BL6" s="747"/>
      <c r="BM6" s="747"/>
      <c r="BN6" s="747"/>
      <c r="BO6" s="747"/>
      <c r="BP6" s="747"/>
      <c r="BQ6" s="747"/>
      <c r="BR6" s="747"/>
      <c r="BS6" s="747"/>
      <c r="BT6" s="747"/>
      <c r="BU6" s="747"/>
      <c r="BV6" s="747"/>
      <c r="BW6" s="747"/>
      <c r="BX6" s="7"/>
      <c r="BY6" s="7"/>
      <c r="BZ6" s="7"/>
      <c r="CA6" s="7"/>
      <c r="CB6" s="7"/>
      <c r="CC6" s="7"/>
      <c r="CD6" s="7"/>
      <c r="CE6" s="7"/>
      <c r="CF6" s="7"/>
      <c r="CG6" s="747"/>
      <c r="CH6" s="747"/>
      <c r="CI6" s="747"/>
      <c r="CJ6" s="747"/>
      <c r="CK6" s="747"/>
      <c r="CL6" s="747"/>
      <c r="CM6" s="747"/>
      <c r="CN6" s="747"/>
      <c r="CO6" s="747"/>
      <c r="CP6" s="7"/>
      <c r="CQ6" s="7"/>
      <c r="CR6" s="7"/>
      <c r="CS6" s="7"/>
      <c r="CT6" s="7"/>
      <c r="CU6" s="7"/>
      <c r="CV6" s="747"/>
      <c r="CW6" s="747"/>
      <c r="CX6" s="747"/>
      <c r="CY6" s="747"/>
      <c r="CZ6" s="747"/>
      <c r="DA6" s="747"/>
      <c r="DB6" s="747"/>
      <c r="DC6" s="747"/>
      <c r="DD6" s="747"/>
      <c r="DE6" s="747"/>
      <c r="DF6" s="747"/>
      <c r="DG6" s="747"/>
      <c r="DH6" s="747"/>
      <c r="DI6" s="747"/>
      <c r="DJ6" s="747"/>
      <c r="DK6" s="747"/>
      <c r="DL6" s="747"/>
      <c r="DM6" s="747"/>
      <c r="DN6" s="7"/>
      <c r="DO6" s="7"/>
      <c r="DP6" s="7"/>
      <c r="DQ6" s="7"/>
      <c r="DR6" s="7"/>
      <c r="DS6" s="7"/>
      <c r="DT6" s="7"/>
      <c r="DU6" s="738"/>
      <c r="DV6" s="739"/>
      <c r="DW6" s="740"/>
      <c r="DX6" s="7"/>
      <c r="DY6" s="7"/>
      <c r="DZ6" s="7"/>
      <c r="EA6" s="1"/>
      <c r="EB6" s="1"/>
      <c r="EC6" s="1"/>
      <c r="ED6" s="1"/>
      <c r="EE6" s="1"/>
      <c r="EF6" s="1"/>
      <c r="EG6" s="1"/>
    </row>
    <row r="7" spans="1:137" ht="13.5" customHeight="1" thickBot="1" x14ac:dyDescent="0.2">
      <c r="A7" s="7"/>
      <c r="B7" s="7"/>
      <c r="C7" s="7"/>
      <c r="D7" s="741"/>
      <c r="E7" s="742"/>
      <c r="F7" s="743"/>
      <c r="G7" s="7"/>
      <c r="H7" s="7"/>
      <c r="I7" s="7"/>
      <c r="J7" s="7"/>
      <c r="K7" s="59" t="e">
        <f>#REF!</f>
        <v>#REF!</v>
      </c>
      <c r="L7" s="59"/>
      <c r="M7" s="59"/>
      <c r="N7" s="59"/>
      <c r="O7" s="59"/>
      <c r="P7" s="59"/>
      <c r="Q7" s="59"/>
      <c r="R7" s="59"/>
      <c r="S7" s="59"/>
      <c r="T7" s="7"/>
      <c r="U7" s="7"/>
      <c r="V7" s="7"/>
      <c r="W7" s="7"/>
      <c r="X7" s="940" t="str">
        <f>X58</f>
        <v>0</v>
      </c>
      <c r="Y7" s="940"/>
      <c r="Z7" s="940"/>
      <c r="AA7" s="940" t="str">
        <f>AA58</f>
        <v>7</v>
      </c>
      <c r="AB7" s="940"/>
      <c r="AC7" s="940"/>
      <c r="AD7" s="7"/>
      <c r="AE7" s="7"/>
      <c r="AF7" s="7"/>
      <c r="AG7" s="941" t="str">
        <f>AG58</f>
        <v>麹町</v>
      </c>
      <c r="AH7" s="941"/>
      <c r="AI7" s="941"/>
      <c r="AJ7" s="941"/>
      <c r="AK7" s="941"/>
      <c r="AL7" s="941"/>
      <c r="AM7" s="941"/>
      <c r="AN7" s="941"/>
      <c r="AO7" s="941"/>
      <c r="AP7" s="941"/>
      <c r="AQ7" s="941"/>
      <c r="AR7" s="941"/>
      <c r="AS7" s="941"/>
      <c r="AT7" s="941"/>
      <c r="AU7" s="941"/>
      <c r="AV7" s="702" t="s">
        <v>13</v>
      </c>
      <c r="AW7" s="702"/>
      <c r="AX7" s="702"/>
      <c r="AY7" s="702"/>
      <c r="AZ7" s="702"/>
      <c r="BA7" s="7"/>
      <c r="BB7" s="7"/>
      <c r="BC7" s="942" t="str">
        <f>BC58</f>
        <v>0</v>
      </c>
      <c r="BD7" s="942"/>
      <c r="BE7" s="942"/>
      <c r="BF7" s="942" t="str">
        <f>BF58</f>
        <v>0</v>
      </c>
      <c r="BG7" s="942"/>
      <c r="BH7" s="942"/>
      <c r="BI7" s="942" t="str">
        <f>BI58</f>
        <v>0</v>
      </c>
      <c r="BJ7" s="942"/>
      <c r="BK7" s="942"/>
      <c r="BL7" s="942" t="str">
        <f>BL58</f>
        <v>3</v>
      </c>
      <c r="BM7" s="942"/>
      <c r="BN7" s="942"/>
      <c r="BO7" s="942" t="str">
        <f>BO58</f>
        <v>5</v>
      </c>
      <c r="BP7" s="942"/>
      <c r="BQ7" s="942"/>
      <c r="BR7" s="942" t="str">
        <f>BR58</f>
        <v>4</v>
      </c>
      <c r="BS7" s="942"/>
      <c r="BT7" s="942"/>
      <c r="BU7" s="942" t="str">
        <f>BU58</f>
        <v>1</v>
      </c>
      <c r="BV7" s="942"/>
      <c r="BW7" s="942"/>
      <c r="BX7" s="942" t="str">
        <f>BX58</f>
        <v>4</v>
      </c>
      <c r="BY7" s="942"/>
      <c r="BZ7" s="942"/>
      <c r="CA7" s="167"/>
      <c r="CB7" s="167"/>
      <c r="CC7" s="167"/>
      <c r="CD7" s="167"/>
      <c r="CE7" s="167"/>
      <c r="CF7" s="167"/>
      <c r="CG7" s="942" t="str">
        <f>CG58</f>
        <v>1</v>
      </c>
      <c r="CH7" s="942"/>
      <c r="CI7" s="942"/>
      <c r="CJ7" s="942" t="str">
        <f>CJ58</f>
        <v>1</v>
      </c>
      <c r="CK7" s="942"/>
      <c r="CL7" s="942"/>
      <c r="CM7" s="942" t="str">
        <f>CM58</f>
        <v>0</v>
      </c>
      <c r="CN7" s="942"/>
      <c r="CO7" s="942"/>
      <c r="CP7" s="167"/>
      <c r="CQ7" s="167"/>
      <c r="CR7" s="167"/>
      <c r="CS7" s="940" t="str">
        <f>CS58</f>
        <v>1</v>
      </c>
      <c r="CT7" s="940"/>
      <c r="CU7" s="940"/>
      <c r="CV7" s="940" t="str">
        <f>CV58</f>
        <v>2</v>
      </c>
      <c r="CW7" s="940"/>
      <c r="CX7" s="940"/>
      <c r="CY7" s="940" t="str">
        <f>CY58</f>
        <v>3</v>
      </c>
      <c r="CZ7" s="940"/>
      <c r="DA7" s="940"/>
      <c r="DB7" s="940" t="str">
        <f>DB58</f>
        <v>4</v>
      </c>
      <c r="DC7" s="940"/>
      <c r="DD7" s="940"/>
      <c r="DE7" s="940" t="str">
        <f>DE58</f>
        <v>5</v>
      </c>
      <c r="DF7" s="940"/>
      <c r="DG7" s="940"/>
      <c r="DH7" s="940" t="str">
        <f>DH58</f>
        <v>6</v>
      </c>
      <c r="DI7" s="940"/>
      <c r="DJ7" s="940"/>
      <c r="DK7" s="940" t="str">
        <f>DK58</f>
        <v>7</v>
      </c>
      <c r="DL7" s="940"/>
      <c r="DM7" s="940"/>
      <c r="DN7" s="940" t="str">
        <f>DN58</f>
        <v>8</v>
      </c>
      <c r="DO7" s="940"/>
      <c r="DP7" s="940"/>
      <c r="DQ7" s="7"/>
      <c r="DR7" s="7"/>
      <c r="DS7" s="7"/>
      <c r="DT7" s="7"/>
      <c r="DU7" s="741"/>
      <c r="DV7" s="742"/>
      <c r="DW7" s="743"/>
      <c r="DX7" s="7"/>
      <c r="DY7" s="7"/>
      <c r="DZ7" s="7"/>
      <c r="EA7" s="1"/>
      <c r="EB7" s="1"/>
      <c r="EC7" s="1"/>
      <c r="ED7" s="1"/>
      <c r="EE7" s="1"/>
      <c r="EF7" s="1"/>
      <c r="EG7" s="1"/>
    </row>
    <row r="8" spans="1:137" ht="11.25" customHeight="1" x14ac:dyDescent="0.15">
      <c r="A8" s="7"/>
      <c r="B8" s="7"/>
      <c r="C8" s="7"/>
      <c r="D8" s="7"/>
      <c r="E8" s="7"/>
      <c r="F8" s="7"/>
      <c r="G8" s="7"/>
      <c r="H8" s="7"/>
      <c r="I8" s="7"/>
      <c r="J8" s="7"/>
      <c r="K8" s="748">
        <f>K59</f>
        <v>32391</v>
      </c>
      <c r="L8" s="748"/>
      <c r="M8" s="748"/>
      <c r="N8" s="748"/>
      <c r="O8" s="748"/>
      <c r="P8" s="748"/>
      <c r="Q8" s="748"/>
      <c r="R8" s="748"/>
      <c r="S8" s="59"/>
      <c r="T8" s="7"/>
      <c r="U8" s="7"/>
      <c r="V8" s="7"/>
      <c r="W8" s="7"/>
      <c r="X8" s="940"/>
      <c r="Y8" s="940"/>
      <c r="Z8" s="940"/>
      <c r="AA8" s="940"/>
      <c r="AB8" s="940"/>
      <c r="AC8" s="940"/>
      <c r="AD8" s="7"/>
      <c r="AE8" s="7"/>
      <c r="AF8" s="7"/>
      <c r="AG8" s="941"/>
      <c r="AH8" s="941"/>
      <c r="AI8" s="941"/>
      <c r="AJ8" s="941"/>
      <c r="AK8" s="941"/>
      <c r="AL8" s="941"/>
      <c r="AM8" s="941"/>
      <c r="AN8" s="941"/>
      <c r="AO8" s="941"/>
      <c r="AP8" s="941"/>
      <c r="AQ8" s="941"/>
      <c r="AR8" s="941"/>
      <c r="AS8" s="941"/>
      <c r="AT8" s="941"/>
      <c r="AU8" s="941"/>
      <c r="AV8" s="702"/>
      <c r="AW8" s="702"/>
      <c r="AX8" s="702"/>
      <c r="AY8" s="702"/>
      <c r="AZ8" s="702"/>
      <c r="BA8" s="7"/>
      <c r="BB8" s="7"/>
      <c r="BC8" s="942"/>
      <c r="BD8" s="942"/>
      <c r="BE8" s="942"/>
      <c r="BF8" s="942"/>
      <c r="BG8" s="942"/>
      <c r="BH8" s="942"/>
      <c r="BI8" s="942"/>
      <c r="BJ8" s="942"/>
      <c r="BK8" s="942"/>
      <c r="BL8" s="942"/>
      <c r="BM8" s="942"/>
      <c r="BN8" s="942"/>
      <c r="BO8" s="942"/>
      <c r="BP8" s="942"/>
      <c r="BQ8" s="942"/>
      <c r="BR8" s="942"/>
      <c r="BS8" s="942"/>
      <c r="BT8" s="942"/>
      <c r="BU8" s="942"/>
      <c r="BV8" s="942"/>
      <c r="BW8" s="942"/>
      <c r="BX8" s="942"/>
      <c r="BY8" s="942"/>
      <c r="BZ8" s="942"/>
      <c r="CA8" s="167"/>
      <c r="CB8" s="167"/>
      <c r="CC8" s="167"/>
      <c r="CD8" s="167"/>
      <c r="CE8" s="167"/>
      <c r="CF8" s="167"/>
      <c r="CG8" s="942"/>
      <c r="CH8" s="942"/>
      <c r="CI8" s="942"/>
      <c r="CJ8" s="942"/>
      <c r="CK8" s="942"/>
      <c r="CL8" s="942"/>
      <c r="CM8" s="942"/>
      <c r="CN8" s="942"/>
      <c r="CO8" s="942"/>
      <c r="CP8" s="167"/>
      <c r="CQ8" s="167"/>
      <c r="CR8" s="167"/>
      <c r="CS8" s="940"/>
      <c r="CT8" s="940"/>
      <c r="CU8" s="940"/>
      <c r="CV8" s="940"/>
      <c r="CW8" s="940"/>
      <c r="CX8" s="940"/>
      <c r="CY8" s="940"/>
      <c r="CZ8" s="940"/>
      <c r="DA8" s="940"/>
      <c r="DB8" s="940"/>
      <c r="DC8" s="940"/>
      <c r="DD8" s="940"/>
      <c r="DE8" s="940"/>
      <c r="DF8" s="940"/>
      <c r="DG8" s="940"/>
      <c r="DH8" s="940"/>
      <c r="DI8" s="940"/>
      <c r="DJ8" s="940"/>
      <c r="DK8" s="940"/>
      <c r="DL8" s="940"/>
      <c r="DM8" s="940"/>
      <c r="DN8" s="940"/>
      <c r="DO8" s="940"/>
      <c r="DP8" s="940"/>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40"/>
      <c r="Y9" s="940"/>
      <c r="Z9" s="940"/>
      <c r="AA9" s="940"/>
      <c r="AB9" s="940"/>
      <c r="AC9" s="940"/>
      <c r="AD9" s="7"/>
      <c r="AE9" s="7"/>
      <c r="AF9" s="7"/>
      <c r="AG9" s="941"/>
      <c r="AH9" s="941"/>
      <c r="AI9" s="941"/>
      <c r="AJ9" s="941"/>
      <c r="AK9" s="941"/>
      <c r="AL9" s="941"/>
      <c r="AM9" s="941"/>
      <c r="AN9" s="941"/>
      <c r="AO9" s="941"/>
      <c r="AP9" s="941"/>
      <c r="AQ9" s="941"/>
      <c r="AR9" s="941"/>
      <c r="AS9" s="941"/>
      <c r="AT9" s="941"/>
      <c r="AU9" s="941"/>
      <c r="AV9" s="702"/>
      <c r="AW9" s="702"/>
      <c r="AX9" s="702"/>
      <c r="AY9" s="702"/>
      <c r="AZ9" s="702"/>
      <c r="BA9" s="7"/>
      <c r="BB9" s="7"/>
      <c r="BC9" s="942"/>
      <c r="BD9" s="942"/>
      <c r="BE9" s="942"/>
      <c r="BF9" s="942"/>
      <c r="BG9" s="942"/>
      <c r="BH9" s="942"/>
      <c r="BI9" s="942"/>
      <c r="BJ9" s="942"/>
      <c r="BK9" s="942"/>
      <c r="BL9" s="942"/>
      <c r="BM9" s="942"/>
      <c r="BN9" s="942"/>
      <c r="BO9" s="942"/>
      <c r="BP9" s="942"/>
      <c r="BQ9" s="942"/>
      <c r="BR9" s="942"/>
      <c r="BS9" s="942"/>
      <c r="BT9" s="942"/>
      <c r="BU9" s="942"/>
      <c r="BV9" s="942"/>
      <c r="BW9" s="942"/>
      <c r="BX9" s="942"/>
      <c r="BY9" s="942"/>
      <c r="BZ9" s="942"/>
      <c r="CA9" s="167"/>
      <c r="CB9" s="167"/>
      <c r="CC9" s="167"/>
      <c r="CD9" s="167"/>
      <c r="CE9" s="167"/>
      <c r="CF9" s="167"/>
      <c r="CG9" s="942"/>
      <c r="CH9" s="942"/>
      <c r="CI9" s="942"/>
      <c r="CJ9" s="942"/>
      <c r="CK9" s="942"/>
      <c r="CL9" s="942"/>
      <c r="CM9" s="942"/>
      <c r="CN9" s="942"/>
      <c r="CO9" s="942"/>
      <c r="CP9" s="167"/>
      <c r="CQ9" s="167"/>
      <c r="CR9" s="167"/>
      <c r="CS9" s="940"/>
      <c r="CT9" s="940"/>
      <c r="CU9" s="940"/>
      <c r="CV9" s="940"/>
      <c r="CW9" s="940"/>
      <c r="CX9" s="940"/>
      <c r="CY9" s="940"/>
      <c r="CZ9" s="940"/>
      <c r="DA9" s="940"/>
      <c r="DB9" s="940"/>
      <c r="DC9" s="940"/>
      <c r="DD9" s="940"/>
      <c r="DE9" s="940"/>
      <c r="DF9" s="940"/>
      <c r="DG9" s="940"/>
      <c r="DH9" s="940"/>
      <c r="DI9" s="940"/>
      <c r="DJ9" s="940"/>
      <c r="DK9" s="940"/>
      <c r="DL9" s="940"/>
      <c r="DM9" s="940"/>
      <c r="DN9" s="940"/>
      <c r="DO9" s="940"/>
      <c r="DP9" s="940"/>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26" t="s">
        <v>32</v>
      </c>
      <c r="C11" s="727"/>
      <c r="D11" s="727"/>
      <c r="E11" s="727"/>
      <c r="F11" s="727"/>
      <c r="G11" s="727"/>
      <c r="H11" s="727"/>
      <c r="I11" s="727"/>
      <c r="J11" s="727"/>
      <c r="K11" s="727"/>
      <c r="L11" s="136"/>
      <c r="M11" s="137"/>
      <c r="N11" s="137"/>
      <c r="O11" s="137"/>
      <c r="P11" s="728" t="s">
        <v>50</v>
      </c>
      <c r="Q11" s="728"/>
      <c r="R11" s="728"/>
      <c r="S11" s="728"/>
      <c r="T11" s="728"/>
      <c r="U11" s="728"/>
      <c r="V11" s="728"/>
      <c r="W11" s="728"/>
      <c r="X11" s="728"/>
      <c r="Y11" s="728"/>
      <c r="Z11" s="728"/>
      <c r="AA11" s="728"/>
      <c r="AB11" s="728"/>
      <c r="AC11" s="139"/>
      <c r="AD11" s="139"/>
      <c r="AE11" s="140"/>
      <c r="AF11" s="139"/>
      <c r="AG11" s="139"/>
      <c r="AH11" s="139"/>
      <c r="AI11" s="139"/>
      <c r="AJ11" s="934" t="s">
        <v>51</v>
      </c>
      <c r="AK11" s="934"/>
      <c r="AL11" s="934"/>
      <c r="AM11" s="934"/>
      <c r="AN11" s="934"/>
      <c r="AO11" s="934"/>
      <c r="AP11" s="137"/>
      <c r="AQ11" s="137"/>
      <c r="AR11" s="137"/>
      <c r="AS11" s="137"/>
      <c r="AT11" s="138"/>
      <c r="AU11" s="137"/>
      <c r="AV11" s="139"/>
      <c r="AW11" s="139"/>
      <c r="AX11" s="139"/>
      <c r="AY11" s="139"/>
      <c r="AZ11" s="139"/>
      <c r="BA11" s="139"/>
      <c r="BB11" s="139"/>
      <c r="BC11" s="728" t="s">
        <v>52</v>
      </c>
      <c r="BD11" s="932"/>
      <c r="BE11" s="932"/>
      <c r="BF11" s="932"/>
      <c r="BG11" s="932"/>
      <c r="BH11" s="932"/>
      <c r="BI11" s="932"/>
      <c r="BJ11" s="932"/>
      <c r="BK11" s="932"/>
      <c r="BL11" s="932"/>
      <c r="BM11" s="932"/>
      <c r="BN11" s="932"/>
      <c r="BO11" s="932"/>
      <c r="BP11" s="932"/>
      <c r="BQ11" s="932"/>
      <c r="BR11" s="932"/>
      <c r="BS11" s="932"/>
      <c r="BT11" s="932"/>
      <c r="BU11" s="139"/>
      <c r="BV11" s="139"/>
      <c r="BW11" s="139"/>
      <c r="BX11" s="139"/>
      <c r="BY11" s="139"/>
      <c r="BZ11" s="139"/>
      <c r="CA11" s="139"/>
      <c r="CB11" s="140"/>
      <c r="CC11" s="139"/>
      <c r="CD11" s="139"/>
      <c r="CE11" s="139"/>
      <c r="CF11" s="139"/>
      <c r="CG11" s="139"/>
      <c r="CH11" s="139"/>
      <c r="CI11" s="139"/>
      <c r="CJ11" s="139"/>
      <c r="CK11" s="139"/>
      <c r="CL11" s="139"/>
      <c r="CM11" s="728" t="s">
        <v>53</v>
      </c>
      <c r="CN11" s="728"/>
      <c r="CO11" s="728"/>
      <c r="CP11" s="728"/>
      <c r="CQ11" s="728"/>
      <c r="CR11" s="728"/>
      <c r="CS11" s="728"/>
      <c r="CT11" s="728"/>
      <c r="CU11" s="728"/>
      <c r="CV11" s="728"/>
      <c r="CW11" s="728"/>
      <c r="CX11" s="728"/>
      <c r="CY11" s="728"/>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66" t="s">
        <v>229</v>
      </c>
      <c r="C12" s="766"/>
      <c r="D12" s="766"/>
      <c r="E12" s="766"/>
      <c r="F12" s="766"/>
      <c r="G12" s="766"/>
      <c r="H12" s="766"/>
      <c r="I12" s="766"/>
      <c r="J12" s="766"/>
      <c r="K12" s="113"/>
      <c r="L12" s="122"/>
      <c r="M12" s="5"/>
      <c r="N12" s="731" t="s">
        <v>146</v>
      </c>
      <c r="O12" s="731"/>
      <c r="P12" s="116"/>
      <c r="Q12" s="116"/>
      <c r="R12" s="116" t="s">
        <v>7</v>
      </c>
      <c r="S12" s="116"/>
      <c r="T12" s="116"/>
      <c r="U12" s="116"/>
      <c r="V12" s="116"/>
      <c r="W12" s="116"/>
      <c r="X12" s="116" t="s">
        <v>9</v>
      </c>
      <c r="Y12" s="116"/>
      <c r="Z12" s="116"/>
      <c r="AA12" s="116"/>
      <c r="AB12" s="116"/>
      <c r="AC12" s="116"/>
      <c r="AD12" s="116" t="s">
        <v>8</v>
      </c>
      <c r="AE12" s="135"/>
      <c r="AF12" s="933" t="s">
        <v>4</v>
      </c>
      <c r="AG12" s="933"/>
      <c r="AH12" s="407"/>
      <c r="AI12" s="933" t="s">
        <v>3</v>
      </c>
      <c r="AJ12" s="933"/>
      <c r="AK12" s="407"/>
      <c r="AL12" s="933" t="s">
        <v>23</v>
      </c>
      <c r="AM12" s="933"/>
      <c r="AN12" s="407"/>
      <c r="AO12" s="933" t="s">
        <v>24</v>
      </c>
      <c r="AP12" s="933"/>
      <c r="AQ12" s="407"/>
      <c r="AR12" s="933" t="s">
        <v>21</v>
      </c>
      <c r="AS12" s="933"/>
      <c r="AT12" s="135"/>
      <c r="AU12" s="731" t="s">
        <v>23</v>
      </c>
      <c r="AV12" s="731"/>
      <c r="AW12" s="116"/>
      <c r="AX12" s="731" t="s">
        <v>24</v>
      </c>
      <c r="AY12" s="731"/>
      <c r="AZ12" s="116"/>
      <c r="BA12" s="731" t="s">
        <v>25</v>
      </c>
      <c r="BB12" s="731"/>
      <c r="BC12" s="731"/>
      <c r="BD12" s="116"/>
      <c r="BE12" s="731" t="s">
        <v>26</v>
      </c>
      <c r="BF12" s="731"/>
      <c r="BG12" s="116"/>
      <c r="BH12" s="731" t="s">
        <v>23</v>
      </c>
      <c r="BI12" s="731"/>
      <c r="BJ12" s="116"/>
      <c r="BK12" s="731" t="s">
        <v>24</v>
      </c>
      <c r="BL12" s="731"/>
      <c r="BM12" s="116"/>
      <c r="BN12" s="731" t="s">
        <v>27</v>
      </c>
      <c r="BO12" s="731"/>
      <c r="BP12" s="116"/>
      <c r="BQ12" s="731" t="s">
        <v>26</v>
      </c>
      <c r="BR12" s="731"/>
      <c r="BS12" s="116"/>
      <c r="BT12" s="731" t="s">
        <v>23</v>
      </c>
      <c r="BU12" s="731"/>
      <c r="BV12" s="116"/>
      <c r="BW12" s="731" t="s">
        <v>24</v>
      </c>
      <c r="BX12" s="731"/>
      <c r="BY12" s="116"/>
      <c r="BZ12" s="731" t="s">
        <v>21</v>
      </c>
      <c r="CA12" s="731"/>
      <c r="CB12" s="135"/>
      <c r="CC12" s="731" t="s">
        <v>29</v>
      </c>
      <c r="CD12" s="731"/>
      <c r="CE12" s="116"/>
      <c r="CF12" s="731" t="s">
        <v>2</v>
      </c>
      <c r="CG12" s="731"/>
      <c r="CH12" s="116"/>
      <c r="CI12" s="731" t="s">
        <v>3</v>
      </c>
      <c r="CJ12" s="731"/>
      <c r="CK12" s="116"/>
      <c r="CL12" s="731" t="s">
        <v>0</v>
      </c>
      <c r="CM12" s="731"/>
      <c r="CN12" s="116"/>
      <c r="CO12" s="731" t="s">
        <v>1</v>
      </c>
      <c r="CP12" s="731"/>
      <c r="CQ12" s="116"/>
      <c r="CR12" s="731" t="s">
        <v>4</v>
      </c>
      <c r="CS12" s="731"/>
      <c r="CT12" s="116"/>
      <c r="CU12" s="731" t="s">
        <v>3</v>
      </c>
      <c r="CV12" s="731"/>
      <c r="CW12" s="116"/>
      <c r="CX12" s="731" t="s">
        <v>0</v>
      </c>
      <c r="CY12" s="731"/>
      <c r="CZ12" s="116"/>
      <c r="DA12" s="731" t="s">
        <v>1</v>
      </c>
      <c r="DB12" s="731"/>
      <c r="DC12" s="116"/>
      <c r="DD12" s="731" t="s">
        <v>5</v>
      </c>
      <c r="DE12" s="731"/>
      <c r="DF12" s="132"/>
      <c r="DG12" s="5"/>
      <c r="DH12" s="5"/>
      <c r="DI12" s="5"/>
      <c r="DJ12" s="750" t="s">
        <v>49</v>
      </c>
      <c r="DK12" s="750"/>
      <c r="DL12" s="750"/>
      <c r="DM12" s="750"/>
      <c r="DN12" s="750"/>
      <c r="DO12" s="750"/>
      <c r="DP12" s="750"/>
      <c r="DQ12" s="750"/>
      <c r="DR12" s="750"/>
      <c r="DS12" s="750"/>
      <c r="DT12" s="750"/>
      <c r="DU12" s="750"/>
      <c r="DV12" s="750"/>
      <c r="DW12" s="750"/>
      <c r="DX12" s="5"/>
      <c r="DY12" s="5"/>
      <c r="DZ12" s="5"/>
      <c r="EA12" s="5"/>
      <c r="EB12" s="5"/>
      <c r="EC12" s="5"/>
      <c r="ED12" s="1"/>
      <c r="EE12" s="1"/>
      <c r="EF12" s="1"/>
      <c r="EG12" s="1"/>
    </row>
    <row r="13" spans="1:137" ht="9.9499999999999993" customHeight="1" x14ac:dyDescent="0.15">
      <c r="A13" s="8"/>
      <c r="B13" s="767"/>
      <c r="C13" s="767"/>
      <c r="D13" s="767"/>
      <c r="E13" s="767"/>
      <c r="F13" s="767"/>
      <c r="G13" s="767"/>
      <c r="H13" s="767"/>
      <c r="I13" s="767"/>
      <c r="J13" s="767"/>
      <c r="K13" s="113"/>
      <c r="L13" s="122"/>
      <c r="M13" s="5"/>
      <c r="N13" s="732" t="str">
        <f>予備月入力用!N64</f>
        <v>0</v>
      </c>
      <c r="O13" s="733"/>
      <c r="P13" s="194"/>
      <c r="Q13" s="732" t="str">
        <f>予備月入力用!Q64</f>
        <v>7</v>
      </c>
      <c r="R13" s="733"/>
      <c r="S13" s="908"/>
      <c r="T13" s="732" t="str">
        <f>予備月入力用!T64</f>
        <v>0</v>
      </c>
      <c r="U13" s="733"/>
      <c r="V13" s="194"/>
      <c r="W13" s="732" t="str">
        <f>予備月入力用!W64</f>
        <v>2</v>
      </c>
      <c r="X13" s="733"/>
      <c r="Y13" s="909"/>
      <c r="Z13" s="732" t="str">
        <f>予備月入力用!Z64</f>
        <v xml:space="preserve"> </v>
      </c>
      <c r="AA13" s="733"/>
      <c r="AB13" s="194"/>
      <c r="AC13" s="732" t="str">
        <f>予備月入力用!AC64</f>
        <v/>
      </c>
      <c r="AD13" s="733"/>
      <c r="AE13" s="195"/>
      <c r="AF13" s="732" t="str">
        <f>予備月入力用!AF64</f>
        <v xml:space="preserve"> </v>
      </c>
      <c r="AG13" s="733"/>
      <c r="AH13" s="194"/>
      <c r="AI13" s="732" t="str">
        <f>予備月入力用!AI64</f>
        <v xml:space="preserve"> </v>
      </c>
      <c r="AJ13" s="733"/>
      <c r="AK13" s="194"/>
      <c r="AL13" s="732" t="str">
        <f>予備月入力用!AL64</f>
        <v xml:space="preserve"> </v>
      </c>
      <c r="AM13" s="733"/>
      <c r="AN13" s="763"/>
      <c r="AO13" s="732" t="str">
        <f>予備月入力用!AO64</f>
        <v xml:space="preserve"> </v>
      </c>
      <c r="AP13" s="733"/>
      <c r="AQ13" s="194"/>
      <c r="AR13" s="732" t="str">
        <f>予備月入力用!AR64</f>
        <v xml:space="preserve"> </v>
      </c>
      <c r="AS13" s="733"/>
      <c r="AT13" s="195"/>
      <c r="AU13" s="712" t="str">
        <f>予備月入力用!AU64</f>
        <v xml:space="preserve"> </v>
      </c>
      <c r="AV13" s="713"/>
      <c r="AW13" s="457"/>
      <c r="AX13" s="712" t="str">
        <f>予備月入力用!AX64</f>
        <v xml:space="preserve"> </v>
      </c>
      <c r="AY13" s="713"/>
      <c r="AZ13" s="457"/>
      <c r="BA13" s="712" t="str">
        <f>予備月入力用!BA64</f>
        <v xml:space="preserve"> </v>
      </c>
      <c r="BB13" s="943"/>
      <c r="BC13" s="713"/>
      <c r="BD13" s="755"/>
      <c r="BE13" s="712" t="str">
        <f>予備月入力用!BE64</f>
        <v xml:space="preserve"> </v>
      </c>
      <c r="BF13" s="713"/>
      <c r="BG13" s="457"/>
      <c r="BH13" s="712" t="str">
        <f>予備月入力用!BH64</f>
        <v>1</v>
      </c>
      <c r="BI13" s="713"/>
      <c r="BJ13" s="457"/>
      <c r="BK13" s="712" t="str">
        <f>予備月入力用!BK64</f>
        <v>2</v>
      </c>
      <c r="BL13" s="713"/>
      <c r="BM13" s="755"/>
      <c r="BN13" s="712" t="str">
        <f>予備月入力用!BN64</f>
        <v>3</v>
      </c>
      <c r="BO13" s="713"/>
      <c r="BP13" s="457"/>
      <c r="BQ13" s="712" t="str">
        <f>予備月入力用!BQ64</f>
        <v>4</v>
      </c>
      <c r="BR13" s="713"/>
      <c r="BS13" s="457"/>
      <c r="BT13" s="712" t="str">
        <f>予備月入力用!BT64</f>
        <v>5</v>
      </c>
      <c r="BU13" s="713"/>
      <c r="BV13" s="755"/>
      <c r="BW13" s="712" t="str">
        <f>予備月入力用!BW64</f>
        <v>6</v>
      </c>
      <c r="BX13" s="713"/>
      <c r="BY13" s="457"/>
      <c r="BZ13" s="712" t="str">
        <f>予備月入力用!BZ64</f>
        <v>7</v>
      </c>
      <c r="CA13" s="713"/>
      <c r="CB13" s="458"/>
      <c r="CC13" s="712" t="str">
        <f>予備月入力用!CC64</f>
        <v xml:space="preserve"> </v>
      </c>
      <c r="CD13" s="713"/>
      <c r="CE13" s="457"/>
      <c r="CF13" s="712" t="str">
        <f>予備月入力用!CF64</f>
        <v xml:space="preserve"> </v>
      </c>
      <c r="CG13" s="713"/>
      <c r="CH13" s="457"/>
      <c r="CI13" s="712" t="str">
        <f>予備月入力用!CI64</f>
        <v xml:space="preserve"> </v>
      </c>
      <c r="CJ13" s="713"/>
      <c r="CK13" s="457"/>
      <c r="CL13" s="712" t="str">
        <f>予備月入力用!CL64</f>
        <v xml:space="preserve"> </v>
      </c>
      <c r="CM13" s="713"/>
      <c r="CN13" s="457"/>
      <c r="CO13" s="712" t="str">
        <f>予備月入力用!CO64</f>
        <v xml:space="preserve"> </v>
      </c>
      <c r="CP13" s="713"/>
      <c r="CQ13" s="457"/>
      <c r="CR13" s="712" t="str">
        <f>予備月入力用!CR64</f>
        <v xml:space="preserve"> </v>
      </c>
      <c r="CS13" s="713"/>
      <c r="CT13" s="457"/>
      <c r="CU13" s="712" t="str">
        <f>予備月入力用!CU64</f>
        <v xml:space="preserve"> </v>
      </c>
      <c r="CV13" s="713"/>
      <c r="CW13" s="457"/>
      <c r="CX13" s="712" t="str">
        <f>予備月入力用!CX64</f>
        <v xml:space="preserve"> </v>
      </c>
      <c r="CY13" s="713"/>
      <c r="CZ13" s="457"/>
      <c r="DA13" s="712" t="str">
        <f>予備月入力用!DA64</f>
        <v xml:space="preserve"> </v>
      </c>
      <c r="DB13" s="713"/>
      <c r="DC13" s="457"/>
      <c r="DD13" s="712" t="str">
        <f>予備月入力用!DD64</f>
        <v xml:space="preserve"> </v>
      </c>
      <c r="DE13" s="713"/>
      <c r="DF13" s="130"/>
      <c r="DG13" s="5"/>
      <c r="DH13" s="5"/>
      <c r="DI13" s="276"/>
      <c r="DJ13" s="751"/>
      <c r="DK13" s="751"/>
      <c r="DL13" s="751"/>
      <c r="DM13" s="751"/>
      <c r="DN13" s="751"/>
      <c r="DO13" s="751"/>
      <c r="DP13" s="751"/>
      <c r="DQ13" s="751"/>
      <c r="DR13" s="751"/>
      <c r="DS13" s="751"/>
      <c r="DT13" s="751"/>
      <c r="DU13" s="751"/>
      <c r="DV13" s="751"/>
      <c r="DW13" s="751"/>
      <c r="DX13" s="276"/>
      <c r="DY13" s="5"/>
      <c r="DZ13" s="5"/>
      <c r="EA13" s="5"/>
      <c r="EB13" s="5"/>
      <c r="EC13" s="5"/>
      <c r="ED13" s="1"/>
      <c r="EE13" s="1"/>
      <c r="EF13" s="1"/>
      <c r="EG13" s="1"/>
    </row>
    <row r="14" spans="1:137" ht="20.100000000000001" customHeight="1" x14ac:dyDescent="0.15">
      <c r="A14" s="8"/>
      <c r="B14" s="767"/>
      <c r="C14" s="767"/>
      <c r="D14" s="767"/>
      <c r="E14" s="767"/>
      <c r="F14" s="767"/>
      <c r="G14" s="767"/>
      <c r="H14" s="767"/>
      <c r="I14" s="767"/>
      <c r="J14" s="767"/>
      <c r="K14" s="113"/>
      <c r="L14" s="122"/>
      <c r="M14" s="5"/>
      <c r="N14" s="734"/>
      <c r="O14" s="735"/>
      <c r="P14" s="194"/>
      <c r="Q14" s="734"/>
      <c r="R14" s="735"/>
      <c r="S14" s="908"/>
      <c r="T14" s="734"/>
      <c r="U14" s="735"/>
      <c r="V14" s="194"/>
      <c r="W14" s="734"/>
      <c r="X14" s="735"/>
      <c r="Y14" s="909"/>
      <c r="Z14" s="734"/>
      <c r="AA14" s="735"/>
      <c r="AB14" s="194"/>
      <c r="AC14" s="734"/>
      <c r="AD14" s="735"/>
      <c r="AE14" s="195"/>
      <c r="AF14" s="734"/>
      <c r="AG14" s="735"/>
      <c r="AH14" s="194"/>
      <c r="AI14" s="734"/>
      <c r="AJ14" s="735"/>
      <c r="AK14" s="194"/>
      <c r="AL14" s="734"/>
      <c r="AM14" s="735"/>
      <c r="AN14" s="763"/>
      <c r="AO14" s="734"/>
      <c r="AP14" s="735"/>
      <c r="AQ14" s="194"/>
      <c r="AR14" s="734"/>
      <c r="AS14" s="735"/>
      <c r="AT14" s="196"/>
      <c r="AU14" s="714"/>
      <c r="AV14" s="715"/>
      <c r="AW14" s="457"/>
      <c r="AX14" s="714"/>
      <c r="AY14" s="715"/>
      <c r="AZ14" s="457"/>
      <c r="BA14" s="714"/>
      <c r="BB14" s="944"/>
      <c r="BC14" s="715"/>
      <c r="BD14" s="755"/>
      <c r="BE14" s="714"/>
      <c r="BF14" s="715"/>
      <c r="BG14" s="457"/>
      <c r="BH14" s="714"/>
      <c r="BI14" s="715"/>
      <c r="BJ14" s="457"/>
      <c r="BK14" s="714"/>
      <c r="BL14" s="715"/>
      <c r="BM14" s="755"/>
      <c r="BN14" s="714"/>
      <c r="BO14" s="715"/>
      <c r="BP14" s="457"/>
      <c r="BQ14" s="714"/>
      <c r="BR14" s="715"/>
      <c r="BS14" s="457"/>
      <c r="BT14" s="714"/>
      <c r="BU14" s="715"/>
      <c r="BV14" s="755"/>
      <c r="BW14" s="714"/>
      <c r="BX14" s="715"/>
      <c r="BY14" s="457"/>
      <c r="BZ14" s="714"/>
      <c r="CA14" s="715"/>
      <c r="CB14" s="458"/>
      <c r="CC14" s="714"/>
      <c r="CD14" s="715"/>
      <c r="CE14" s="457"/>
      <c r="CF14" s="714"/>
      <c r="CG14" s="715"/>
      <c r="CH14" s="457"/>
      <c r="CI14" s="714"/>
      <c r="CJ14" s="715"/>
      <c r="CK14" s="457"/>
      <c r="CL14" s="714"/>
      <c r="CM14" s="715"/>
      <c r="CN14" s="457"/>
      <c r="CO14" s="714"/>
      <c r="CP14" s="715"/>
      <c r="CQ14" s="457"/>
      <c r="CR14" s="714"/>
      <c r="CS14" s="715"/>
      <c r="CT14" s="457"/>
      <c r="CU14" s="714"/>
      <c r="CV14" s="715"/>
      <c r="CW14" s="457"/>
      <c r="CX14" s="714"/>
      <c r="CY14" s="715"/>
      <c r="CZ14" s="457"/>
      <c r="DA14" s="714"/>
      <c r="DB14" s="715"/>
      <c r="DC14" s="457"/>
      <c r="DD14" s="714"/>
      <c r="DE14" s="715"/>
      <c r="DF14" s="130"/>
      <c r="DG14" s="5"/>
      <c r="DH14" s="5"/>
      <c r="DI14" s="5"/>
      <c r="DJ14" s="1"/>
      <c r="DK14" s="752" t="s">
        <v>146</v>
      </c>
      <c r="DL14" s="752"/>
      <c r="DM14" s="752"/>
      <c r="DN14" s="1"/>
      <c r="DO14" s="1"/>
      <c r="DP14" s="752" t="s">
        <v>88</v>
      </c>
      <c r="DQ14" s="752"/>
      <c r="DR14" s="1"/>
      <c r="DS14" s="1"/>
      <c r="DT14" s="752" t="s">
        <v>28</v>
      </c>
      <c r="DU14" s="752"/>
      <c r="DV14" s="752"/>
      <c r="DW14" s="752"/>
      <c r="DX14" s="5"/>
      <c r="DY14" s="5"/>
      <c r="DZ14" s="5"/>
      <c r="EA14" s="5"/>
      <c r="EB14" s="5"/>
      <c r="EC14" s="5"/>
      <c r="ED14" s="1"/>
      <c r="EE14" s="1"/>
      <c r="EF14" s="1"/>
      <c r="EG14" s="1"/>
    </row>
    <row r="15" spans="1:137" ht="3.75" customHeight="1" x14ac:dyDescent="0.15">
      <c r="A15" s="7"/>
      <c r="B15" s="768"/>
      <c r="C15" s="768"/>
      <c r="D15" s="768"/>
      <c r="E15" s="768"/>
      <c r="F15" s="768"/>
      <c r="G15" s="768"/>
      <c r="H15" s="768"/>
      <c r="I15" s="768"/>
      <c r="J15" s="768"/>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2"/>
      <c r="DL15" s="752"/>
      <c r="DM15" s="752"/>
      <c r="DN15" s="754"/>
      <c r="DO15" s="754"/>
      <c r="DP15" s="752"/>
      <c r="DQ15" s="752"/>
      <c r="DR15" s="120"/>
      <c r="DS15" s="120"/>
      <c r="DT15" s="752"/>
      <c r="DU15" s="752"/>
      <c r="DV15" s="752"/>
      <c r="DW15" s="752"/>
      <c r="DX15" s="5"/>
      <c r="DY15" s="5"/>
      <c r="DZ15" s="5"/>
      <c r="EA15" s="5"/>
      <c r="EB15" s="5"/>
      <c r="EC15" s="5"/>
      <c r="ED15" s="1"/>
      <c r="EE15" s="1"/>
      <c r="EF15" s="1"/>
      <c r="EG15" s="1"/>
    </row>
    <row r="16" spans="1:137" ht="3.75" customHeight="1" thickBot="1" x14ac:dyDescent="0.2">
      <c r="A16" s="7"/>
      <c r="B16" s="769" t="s">
        <v>151</v>
      </c>
      <c r="C16" s="769"/>
      <c r="D16" s="769"/>
      <c r="E16" s="769"/>
      <c r="F16" s="769"/>
      <c r="G16" s="769"/>
      <c r="H16" s="769"/>
      <c r="I16" s="769"/>
      <c r="J16" s="769"/>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3"/>
      <c r="DL16" s="753"/>
      <c r="DM16" s="753"/>
      <c r="DN16" s="754"/>
      <c r="DO16" s="754"/>
      <c r="DP16" s="753"/>
      <c r="DQ16" s="753"/>
      <c r="DR16" s="120"/>
      <c r="DS16" s="120"/>
      <c r="DT16" s="753"/>
      <c r="DU16" s="753"/>
      <c r="DV16" s="753"/>
      <c r="DW16" s="753"/>
      <c r="DX16" s="5"/>
      <c r="DY16" s="5"/>
      <c r="DZ16" s="5"/>
      <c r="EA16" s="5"/>
      <c r="EB16" s="5"/>
      <c r="EC16" s="5"/>
      <c r="ED16" s="1"/>
      <c r="EE16" s="1"/>
      <c r="EF16" s="1"/>
      <c r="EG16" s="1"/>
    </row>
    <row r="17" spans="1:137" ht="30" customHeight="1" thickBot="1" x14ac:dyDescent="0.2">
      <c r="A17" s="7"/>
      <c r="B17" s="770"/>
      <c r="C17" s="770"/>
      <c r="D17" s="770"/>
      <c r="E17" s="770"/>
      <c r="F17" s="770"/>
      <c r="G17" s="770"/>
      <c r="H17" s="770"/>
      <c r="I17" s="770"/>
      <c r="J17" s="770"/>
      <c r="K17" s="494"/>
      <c r="L17" s="124"/>
      <c r="M17" s="22"/>
      <c r="N17" s="707" t="str">
        <f>予備月入力用!N68</f>
        <v/>
      </c>
      <c r="O17" s="708"/>
      <c r="P17" s="201"/>
      <c r="Q17" s="707" t="str">
        <f>予備月入力用!Q68</f>
        <v/>
      </c>
      <c r="R17" s="708"/>
      <c r="S17" s="291"/>
      <c r="T17" s="707" t="str">
        <f>予備月入力用!T68</f>
        <v/>
      </c>
      <c r="U17" s="708"/>
      <c r="V17" s="201"/>
      <c r="W17" s="707" t="str">
        <f>予備月入力用!W68</f>
        <v/>
      </c>
      <c r="X17" s="708"/>
      <c r="Y17" s="291"/>
      <c r="Z17" s="707" t="str">
        <f>予備月入力用!Z68</f>
        <v xml:space="preserve"> </v>
      </c>
      <c r="AA17" s="708"/>
      <c r="AB17" s="201"/>
      <c r="AC17" s="707" t="str">
        <f>予備月入力用!AC68</f>
        <v/>
      </c>
      <c r="AD17" s="708"/>
      <c r="AE17" s="203"/>
      <c r="AF17" s="707" t="str">
        <f>予備月入力用!AF68</f>
        <v xml:space="preserve"> </v>
      </c>
      <c r="AG17" s="708"/>
      <c r="AH17" s="201"/>
      <c r="AI17" s="707" t="str">
        <f>予備月入力用!AI68</f>
        <v xml:space="preserve"> </v>
      </c>
      <c r="AJ17" s="708"/>
      <c r="AK17" s="201"/>
      <c r="AL17" s="707" t="str">
        <f>予備月入力用!AL68</f>
        <v xml:space="preserve"> </v>
      </c>
      <c r="AM17" s="708"/>
      <c r="AN17" s="201"/>
      <c r="AO17" s="707" t="str">
        <f>予備月入力用!AO68</f>
        <v xml:space="preserve"> </v>
      </c>
      <c r="AP17" s="708"/>
      <c r="AQ17" s="201"/>
      <c r="AR17" s="707" t="str">
        <f>予備月入力用!AR68</f>
        <v xml:space="preserve"> </v>
      </c>
      <c r="AS17" s="708"/>
      <c r="AT17" s="203"/>
      <c r="AU17" s="723" t="str">
        <f>予備月入力用!AU68</f>
        <v xml:space="preserve"> </v>
      </c>
      <c r="AV17" s="724"/>
      <c r="AW17" s="463"/>
      <c r="AX17" s="723" t="str">
        <f>予備月入力用!AX68</f>
        <v xml:space="preserve"> </v>
      </c>
      <c r="AY17" s="724"/>
      <c r="AZ17" s="463"/>
      <c r="BA17" s="723" t="str">
        <f>予備月入力用!BA68</f>
        <v xml:space="preserve"> </v>
      </c>
      <c r="BB17" s="945"/>
      <c r="BC17" s="724"/>
      <c r="BD17" s="463"/>
      <c r="BE17" s="723" t="str">
        <f>予備月入力用!BE68</f>
        <v xml:space="preserve"> </v>
      </c>
      <c r="BF17" s="724"/>
      <c r="BG17" s="463"/>
      <c r="BH17" s="723" t="str">
        <f>予備月入力用!BH68</f>
        <v xml:space="preserve"> </v>
      </c>
      <c r="BI17" s="724"/>
      <c r="BJ17" s="463"/>
      <c r="BK17" s="723" t="str">
        <f>予備月入力用!BK68</f>
        <v xml:space="preserve"> </v>
      </c>
      <c r="BL17" s="724"/>
      <c r="BM17" s="463"/>
      <c r="BN17" s="723" t="str">
        <f>予備月入力用!BN68</f>
        <v xml:space="preserve"> </v>
      </c>
      <c r="BO17" s="724"/>
      <c r="BP17" s="463"/>
      <c r="BQ17" s="723" t="str">
        <f>予備月入力用!BQ68</f>
        <v xml:space="preserve"> </v>
      </c>
      <c r="BR17" s="724"/>
      <c r="BS17" s="463"/>
      <c r="BT17" s="723" t="str">
        <f>予備月入力用!BT68</f>
        <v xml:space="preserve"> </v>
      </c>
      <c r="BU17" s="724"/>
      <c r="BV17" s="463"/>
      <c r="BW17" s="723" t="str">
        <f>予備月入力用!BW68</f>
        <v xml:space="preserve"> </v>
      </c>
      <c r="BX17" s="724"/>
      <c r="BY17" s="463"/>
      <c r="BZ17" s="723" t="str">
        <f>予備月入力用!BZ68</f>
        <v xml:space="preserve"> </v>
      </c>
      <c r="CA17" s="724"/>
      <c r="CB17" s="464"/>
      <c r="CC17" s="723" t="str">
        <f>予備月入力用!CC68</f>
        <v xml:space="preserve"> </v>
      </c>
      <c r="CD17" s="724"/>
      <c r="CE17" s="463"/>
      <c r="CF17" s="723" t="str">
        <f>予備月入力用!CF68</f>
        <v xml:space="preserve"> </v>
      </c>
      <c r="CG17" s="724"/>
      <c r="CH17" s="463"/>
      <c r="CI17" s="723" t="str">
        <f>予備月入力用!CI68</f>
        <v xml:space="preserve"> </v>
      </c>
      <c r="CJ17" s="724"/>
      <c r="CK17" s="463"/>
      <c r="CL17" s="723" t="str">
        <f>予備月入力用!CL68</f>
        <v xml:space="preserve"> </v>
      </c>
      <c r="CM17" s="724"/>
      <c r="CN17" s="463"/>
      <c r="CO17" s="723" t="str">
        <f>予備月入力用!CO68</f>
        <v xml:space="preserve"> </v>
      </c>
      <c r="CP17" s="724"/>
      <c r="CQ17" s="463"/>
      <c r="CR17" s="723" t="str">
        <f>予備月入力用!CR68</f>
        <v xml:space="preserve"> </v>
      </c>
      <c r="CS17" s="724"/>
      <c r="CT17" s="463"/>
      <c r="CU17" s="723" t="str">
        <f>予備月入力用!CU68</f>
        <v xml:space="preserve"> </v>
      </c>
      <c r="CV17" s="724"/>
      <c r="CW17" s="463"/>
      <c r="CX17" s="723" t="str">
        <f>予備月入力用!CX68</f>
        <v xml:space="preserve"> </v>
      </c>
      <c r="CY17" s="724"/>
      <c r="CZ17" s="463"/>
      <c r="DA17" s="723" t="str">
        <f>予備月入力用!DA68</f>
        <v xml:space="preserve"> </v>
      </c>
      <c r="DB17" s="724"/>
      <c r="DC17" s="463"/>
      <c r="DD17" s="723" t="str">
        <f>予備月入力用!DD68</f>
        <v xml:space="preserve"> </v>
      </c>
      <c r="DE17" s="724"/>
      <c r="DF17" s="132"/>
      <c r="DG17" s="5"/>
      <c r="DH17" s="5"/>
      <c r="DI17" s="120"/>
      <c r="DJ17" s="310"/>
      <c r="DK17" s="698" t="str">
        <f>DK68</f>
        <v>0</v>
      </c>
      <c r="DL17" s="699"/>
      <c r="DM17" s="699"/>
      <c r="DN17" s="699" t="str">
        <f>DN68</f>
        <v>7</v>
      </c>
      <c r="DO17" s="699"/>
      <c r="DP17" s="699"/>
      <c r="DQ17" s="757" t="str">
        <f>DQ68</f>
        <v>0</v>
      </c>
      <c r="DR17" s="699"/>
      <c r="DS17" s="699"/>
      <c r="DT17" s="699" t="str">
        <f>DT68</f>
        <v>2</v>
      </c>
      <c r="DU17" s="699"/>
      <c r="DV17" s="699"/>
      <c r="DW17" s="756"/>
      <c r="DX17" s="5"/>
      <c r="DY17" s="5"/>
      <c r="DZ17" s="5"/>
      <c r="EA17" s="5"/>
      <c r="EB17" s="5"/>
      <c r="EC17" s="5"/>
      <c r="ED17" s="1"/>
      <c r="EE17" s="1"/>
      <c r="EF17" s="1"/>
      <c r="EG17" s="1"/>
    </row>
    <row r="18" spans="1:137" ht="3.75" customHeight="1" x14ac:dyDescent="0.15">
      <c r="A18" s="7"/>
      <c r="B18" s="771"/>
      <c r="C18" s="771"/>
      <c r="D18" s="771"/>
      <c r="E18" s="771"/>
      <c r="F18" s="771"/>
      <c r="G18" s="771"/>
      <c r="H18" s="771"/>
      <c r="I18" s="771"/>
      <c r="J18" s="771"/>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72" t="s">
        <v>152</v>
      </c>
      <c r="C19" s="772"/>
      <c r="D19" s="772"/>
      <c r="E19" s="772"/>
      <c r="F19" s="772"/>
      <c r="G19" s="772"/>
      <c r="H19" s="772"/>
      <c r="I19" s="772"/>
      <c r="J19" s="772"/>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88" t="s">
        <v>214</v>
      </c>
      <c r="DL19" s="788"/>
      <c r="DM19" s="788"/>
      <c r="DN19" s="788"/>
      <c r="DO19" s="788"/>
      <c r="DP19" s="788"/>
      <c r="DQ19" s="788"/>
      <c r="DR19" s="788"/>
      <c r="DS19" s="788"/>
      <c r="DT19" s="788"/>
      <c r="DU19" s="788"/>
      <c r="DV19" s="788"/>
      <c r="DW19" s="788"/>
      <c r="DX19" s="5"/>
      <c r="DY19" s="5"/>
      <c r="DZ19" s="5"/>
      <c r="EA19" s="5"/>
      <c r="EB19" s="5"/>
      <c r="EC19" s="5"/>
      <c r="ED19" s="1"/>
      <c r="EE19" s="1"/>
      <c r="EF19" s="1"/>
      <c r="EG19" s="1"/>
    </row>
    <row r="20" spans="1:137" ht="30" customHeight="1" x14ac:dyDescent="0.15">
      <c r="A20" s="7"/>
      <c r="B20" s="773"/>
      <c r="C20" s="773"/>
      <c r="D20" s="773"/>
      <c r="E20" s="773"/>
      <c r="F20" s="773"/>
      <c r="G20" s="773"/>
      <c r="H20" s="773"/>
      <c r="I20" s="773"/>
      <c r="J20" s="773"/>
      <c r="K20" s="116"/>
      <c r="L20" s="126"/>
      <c r="M20" s="22"/>
      <c r="N20" s="194"/>
      <c r="O20" s="194"/>
      <c r="P20" s="194"/>
      <c r="Q20" s="194"/>
      <c r="R20" s="194"/>
      <c r="S20" s="194"/>
      <c r="T20" s="194"/>
      <c r="U20" s="194"/>
      <c r="V20" s="194"/>
      <c r="W20" s="194"/>
      <c r="X20" s="194"/>
      <c r="Y20" s="194"/>
      <c r="Z20" s="194"/>
      <c r="AA20" s="194"/>
      <c r="AB20" s="194"/>
      <c r="AC20" s="194"/>
      <c r="AD20" s="194"/>
      <c r="AE20" s="195"/>
      <c r="AF20" s="707" t="str">
        <f>予備月入力用!AF71</f>
        <v xml:space="preserve"> </v>
      </c>
      <c r="AG20" s="708"/>
      <c r="AH20" s="201"/>
      <c r="AI20" s="707" t="str">
        <f>予備月入力用!AI71</f>
        <v xml:space="preserve"> </v>
      </c>
      <c r="AJ20" s="708"/>
      <c r="AK20" s="201"/>
      <c r="AL20" s="707" t="str">
        <f>予備月入力用!AL71</f>
        <v xml:space="preserve"> </v>
      </c>
      <c r="AM20" s="708"/>
      <c r="AN20" s="201"/>
      <c r="AO20" s="707" t="str">
        <f>予備月入力用!AO71</f>
        <v xml:space="preserve"> </v>
      </c>
      <c r="AP20" s="708"/>
      <c r="AQ20" s="201"/>
      <c r="AR20" s="707" t="str">
        <f>予備月入力用!AR71</f>
        <v xml:space="preserve"> </v>
      </c>
      <c r="AS20" s="708"/>
      <c r="AT20" s="203"/>
      <c r="AU20" s="723" t="str">
        <f>予備月入力用!AU71</f>
        <v xml:space="preserve"> </v>
      </c>
      <c r="AV20" s="724"/>
      <c r="AW20" s="463"/>
      <c r="AX20" s="723" t="str">
        <f>予備月入力用!AX71</f>
        <v xml:space="preserve"> </v>
      </c>
      <c r="AY20" s="724"/>
      <c r="AZ20" s="463"/>
      <c r="BA20" s="723" t="str">
        <f>予備月入力用!BA71</f>
        <v xml:space="preserve"> </v>
      </c>
      <c r="BB20" s="945"/>
      <c r="BC20" s="724"/>
      <c r="BD20" s="463"/>
      <c r="BE20" s="723" t="str">
        <f>予備月入力用!BE71</f>
        <v xml:space="preserve"> </v>
      </c>
      <c r="BF20" s="724"/>
      <c r="BG20" s="463"/>
      <c r="BH20" s="723" t="str">
        <f>予備月入力用!BH71</f>
        <v xml:space="preserve"> </v>
      </c>
      <c r="BI20" s="724"/>
      <c r="BJ20" s="463"/>
      <c r="BK20" s="723" t="str">
        <f>予備月入力用!BK71</f>
        <v xml:space="preserve"> </v>
      </c>
      <c r="BL20" s="724"/>
      <c r="BM20" s="463"/>
      <c r="BN20" s="723" t="str">
        <f>予備月入力用!BN71</f>
        <v xml:space="preserve"> </v>
      </c>
      <c r="BO20" s="724"/>
      <c r="BP20" s="463"/>
      <c r="BQ20" s="723" t="str">
        <f>予備月入力用!BQ71</f>
        <v xml:space="preserve"> </v>
      </c>
      <c r="BR20" s="724"/>
      <c r="BS20" s="463"/>
      <c r="BT20" s="723" t="str">
        <f>予備月入力用!BT71</f>
        <v xml:space="preserve"> </v>
      </c>
      <c r="BU20" s="724"/>
      <c r="BV20" s="463"/>
      <c r="BW20" s="723" t="str">
        <f>予備月入力用!BW71</f>
        <v xml:space="preserve"> </v>
      </c>
      <c r="BX20" s="724"/>
      <c r="BY20" s="463"/>
      <c r="BZ20" s="723" t="str">
        <f>予備月入力用!BZ71</f>
        <v xml:space="preserve"> </v>
      </c>
      <c r="CA20" s="724"/>
      <c r="CB20" s="464"/>
      <c r="CC20" s="723" t="str">
        <f>予備月入力用!CC71</f>
        <v xml:space="preserve"> </v>
      </c>
      <c r="CD20" s="724"/>
      <c r="CE20" s="463"/>
      <c r="CF20" s="723" t="str">
        <f>予備月入力用!CF71</f>
        <v xml:space="preserve"> </v>
      </c>
      <c r="CG20" s="724"/>
      <c r="CH20" s="463"/>
      <c r="CI20" s="723" t="str">
        <f>予備月入力用!CI71</f>
        <v xml:space="preserve"> </v>
      </c>
      <c r="CJ20" s="724"/>
      <c r="CK20" s="463"/>
      <c r="CL20" s="723" t="str">
        <f>予備月入力用!CL71</f>
        <v xml:space="preserve"> </v>
      </c>
      <c r="CM20" s="724"/>
      <c r="CN20" s="463"/>
      <c r="CO20" s="723" t="str">
        <f>予備月入力用!CO71</f>
        <v xml:space="preserve"> </v>
      </c>
      <c r="CP20" s="724"/>
      <c r="CQ20" s="463"/>
      <c r="CR20" s="723" t="str">
        <f>予備月入力用!CR71</f>
        <v xml:space="preserve"> </v>
      </c>
      <c r="CS20" s="724"/>
      <c r="CT20" s="463"/>
      <c r="CU20" s="723" t="str">
        <f>予備月入力用!CU71</f>
        <v xml:space="preserve"> </v>
      </c>
      <c r="CV20" s="724"/>
      <c r="CW20" s="463"/>
      <c r="CX20" s="723" t="str">
        <f>予備月入力用!CX71</f>
        <v xml:space="preserve"> </v>
      </c>
      <c r="CY20" s="724"/>
      <c r="CZ20" s="463"/>
      <c r="DA20" s="723" t="str">
        <f>予備月入力用!DA71</f>
        <v xml:space="preserve"> </v>
      </c>
      <c r="DB20" s="724"/>
      <c r="DC20" s="463"/>
      <c r="DD20" s="723" t="str">
        <f>予備月入力用!DD71</f>
        <v xml:space="preserve"> </v>
      </c>
      <c r="DE20" s="724"/>
      <c r="DF20" s="132"/>
      <c r="DG20" s="6"/>
      <c r="DH20" s="5"/>
      <c r="DI20" s="308"/>
      <c r="DJ20" s="308"/>
      <c r="DK20" s="788"/>
      <c r="DL20" s="788"/>
      <c r="DM20" s="788"/>
      <c r="DN20" s="788"/>
      <c r="DO20" s="788"/>
      <c r="DP20" s="788"/>
      <c r="DQ20" s="788"/>
      <c r="DR20" s="788"/>
      <c r="DS20" s="788"/>
      <c r="DT20" s="788"/>
      <c r="DU20" s="788"/>
      <c r="DV20" s="788"/>
      <c r="DW20" s="788"/>
      <c r="DX20" s="5"/>
      <c r="DY20" s="5"/>
      <c r="DZ20" s="5"/>
      <c r="EA20" s="5"/>
      <c r="EB20" s="5"/>
      <c r="EC20" s="5"/>
      <c r="ED20" s="1"/>
      <c r="EE20" s="1"/>
      <c r="EF20" s="1"/>
      <c r="EG20" s="1"/>
    </row>
    <row r="21" spans="1:137" ht="3.75" customHeight="1" x14ac:dyDescent="0.15">
      <c r="A21" s="7"/>
      <c r="B21" s="774"/>
      <c r="C21" s="774"/>
      <c r="D21" s="774"/>
      <c r="E21" s="774"/>
      <c r="F21" s="774"/>
      <c r="G21" s="774"/>
      <c r="H21" s="774"/>
      <c r="I21" s="774"/>
      <c r="J21" s="774"/>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58" t="s">
        <v>250</v>
      </c>
      <c r="C22" s="758"/>
      <c r="D22" s="758"/>
      <c r="E22" s="758"/>
      <c r="F22" s="758"/>
      <c r="G22" s="758"/>
      <c r="H22" s="758"/>
      <c r="I22" s="758"/>
      <c r="J22" s="758"/>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59"/>
      <c r="C23" s="759"/>
      <c r="D23" s="759"/>
      <c r="E23" s="759"/>
      <c r="F23" s="759"/>
      <c r="G23" s="759"/>
      <c r="H23" s="759"/>
      <c r="I23" s="759"/>
      <c r="J23" s="759"/>
      <c r="K23" s="116"/>
      <c r="L23" s="126"/>
      <c r="M23" s="22"/>
      <c r="N23" s="707" t="str">
        <f>予備月入力用!N74</f>
        <v/>
      </c>
      <c r="O23" s="708"/>
      <c r="P23" s="201"/>
      <c r="Q23" s="707" t="str">
        <f>予備月入力用!Q74</f>
        <v/>
      </c>
      <c r="R23" s="708"/>
      <c r="S23" s="291"/>
      <c r="T23" s="707" t="str">
        <f>予備月入力用!T74</f>
        <v/>
      </c>
      <c r="U23" s="708"/>
      <c r="V23" s="201"/>
      <c r="W23" s="707" t="str">
        <f>予備月入力用!W74</f>
        <v/>
      </c>
      <c r="X23" s="708"/>
      <c r="Y23" s="291"/>
      <c r="Z23" s="707" t="str">
        <f>予備月入力用!Z74</f>
        <v xml:space="preserve"> </v>
      </c>
      <c r="AA23" s="708"/>
      <c r="AB23" s="201"/>
      <c r="AC23" s="707" t="str">
        <f>予備月入力用!AC74</f>
        <v/>
      </c>
      <c r="AD23" s="708"/>
      <c r="AE23" s="195"/>
      <c r="AF23" s="707" t="str">
        <f>予備月入力用!AF74</f>
        <v xml:space="preserve"> </v>
      </c>
      <c r="AG23" s="708"/>
      <c r="AH23" s="194"/>
      <c r="AI23" s="707" t="str">
        <f>予備月入力用!AI74</f>
        <v xml:space="preserve"> </v>
      </c>
      <c r="AJ23" s="708"/>
      <c r="AK23" s="201"/>
      <c r="AL23" s="707" t="str">
        <f>予備月入力用!AL74</f>
        <v xml:space="preserve"> </v>
      </c>
      <c r="AM23" s="708"/>
      <c r="AN23" s="292"/>
      <c r="AO23" s="707" t="str">
        <f>予備月入力用!AO74</f>
        <v xml:space="preserve"> </v>
      </c>
      <c r="AP23" s="708"/>
      <c r="AQ23" s="201"/>
      <c r="AR23" s="707" t="str">
        <f>予備月入力用!AR74</f>
        <v xml:space="preserve"> </v>
      </c>
      <c r="AS23" s="708"/>
      <c r="AT23" s="203"/>
      <c r="AU23" s="723" t="str">
        <f>予備月入力用!AU74</f>
        <v xml:space="preserve"> </v>
      </c>
      <c r="AV23" s="724"/>
      <c r="AW23" s="463"/>
      <c r="AX23" s="723" t="str">
        <f>予備月入力用!AX74</f>
        <v xml:space="preserve"> </v>
      </c>
      <c r="AY23" s="724"/>
      <c r="AZ23" s="463"/>
      <c r="BA23" s="723" t="str">
        <f>予備月入力用!BA74</f>
        <v xml:space="preserve"> </v>
      </c>
      <c r="BB23" s="945"/>
      <c r="BC23" s="724"/>
      <c r="BD23" s="463"/>
      <c r="BE23" s="723" t="str">
        <f>予備月入力用!BE74</f>
        <v xml:space="preserve"> </v>
      </c>
      <c r="BF23" s="724"/>
      <c r="BG23" s="463"/>
      <c r="BH23" s="723" t="str">
        <f>予備月入力用!BH74</f>
        <v xml:space="preserve"> </v>
      </c>
      <c r="BI23" s="724"/>
      <c r="BJ23" s="463"/>
      <c r="BK23" s="723" t="str">
        <f>予備月入力用!BK74</f>
        <v xml:space="preserve"> </v>
      </c>
      <c r="BL23" s="724"/>
      <c r="BM23" s="463"/>
      <c r="BN23" s="723" t="str">
        <f>予備月入力用!BN74</f>
        <v xml:space="preserve"> </v>
      </c>
      <c r="BO23" s="724"/>
      <c r="BP23" s="463"/>
      <c r="BQ23" s="723" t="str">
        <f>予備月入力用!BQ74</f>
        <v xml:space="preserve"> </v>
      </c>
      <c r="BR23" s="724"/>
      <c r="BS23" s="463"/>
      <c r="BT23" s="723" t="str">
        <f>予備月入力用!BT74</f>
        <v xml:space="preserve"> </v>
      </c>
      <c r="BU23" s="724"/>
      <c r="BV23" s="463"/>
      <c r="BW23" s="723" t="str">
        <f>予備月入力用!BW74</f>
        <v xml:space="preserve"> </v>
      </c>
      <c r="BX23" s="724"/>
      <c r="BY23" s="463"/>
      <c r="BZ23" s="723" t="str">
        <f>予備月入力用!BZ74</f>
        <v xml:space="preserve"> </v>
      </c>
      <c r="CA23" s="724"/>
      <c r="CB23" s="464"/>
      <c r="CC23" s="723" t="str">
        <f>予備月入力用!CC74</f>
        <v xml:space="preserve"> </v>
      </c>
      <c r="CD23" s="724"/>
      <c r="CE23" s="463"/>
      <c r="CF23" s="723" t="str">
        <f>予備月入力用!CF74</f>
        <v xml:space="preserve"> </v>
      </c>
      <c r="CG23" s="724"/>
      <c r="CH23" s="463"/>
      <c r="CI23" s="723" t="str">
        <f>予備月入力用!CI74</f>
        <v xml:space="preserve"> </v>
      </c>
      <c r="CJ23" s="724"/>
      <c r="CK23" s="463"/>
      <c r="CL23" s="723" t="str">
        <f>予備月入力用!CL74</f>
        <v xml:space="preserve"> </v>
      </c>
      <c r="CM23" s="724"/>
      <c r="CN23" s="463"/>
      <c r="CO23" s="723" t="str">
        <f>予備月入力用!CO74</f>
        <v xml:space="preserve"> </v>
      </c>
      <c r="CP23" s="724"/>
      <c r="CQ23" s="463"/>
      <c r="CR23" s="723" t="str">
        <f>予備月入力用!CR74</f>
        <v xml:space="preserve"> </v>
      </c>
      <c r="CS23" s="724"/>
      <c r="CT23" s="463"/>
      <c r="CU23" s="723" t="str">
        <f>予備月入力用!CU74</f>
        <v xml:space="preserve"> </v>
      </c>
      <c r="CV23" s="724"/>
      <c r="CW23" s="463"/>
      <c r="CX23" s="723" t="str">
        <f>予備月入力用!CX74</f>
        <v xml:space="preserve"> </v>
      </c>
      <c r="CY23" s="724"/>
      <c r="CZ23" s="463"/>
      <c r="DA23" s="723" t="str">
        <f>予備月入力用!DA74</f>
        <v xml:space="preserve"> </v>
      </c>
      <c r="DB23" s="724"/>
      <c r="DC23" s="463"/>
      <c r="DD23" s="723" t="str">
        <f>予備月入力用!DD74</f>
        <v xml:space="preserve"> </v>
      </c>
      <c r="DE23" s="724"/>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75"/>
      <c r="C24" s="775"/>
      <c r="D24" s="775"/>
      <c r="E24" s="775"/>
      <c r="F24" s="775"/>
      <c r="G24" s="775"/>
      <c r="H24" s="775"/>
      <c r="I24" s="775"/>
      <c r="J24" s="77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58" t="s">
        <v>251</v>
      </c>
      <c r="C25" s="758"/>
      <c r="D25" s="758"/>
      <c r="E25" s="758"/>
      <c r="F25" s="758"/>
      <c r="G25" s="758"/>
      <c r="H25" s="758"/>
      <c r="I25" s="758"/>
      <c r="J25" s="758"/>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59"/>
      <c r="C26" s="759"/>
      <c r="D26" s="759"/>
      <c r="E26" s="759"/>
      <c r="F26" s="759"/>
      <c r="G26" s="759"/>
      <c r="H26" s="759"/>
      <c r="I26" s="759"/>
      <c r="J26" s="759"/>
      <c r="K26" s="116"/>
      <c r="L26" s="126"/>
      <c r="M26" s="22"/>
      <c r="N26" s="707" t="str">
        <f>予備月入力用!N77</f>
        <v/>
      </c>
      <c r="O26" s="708"/>
      <c r="P26" s="201"/>
      <c r="Q26" s="707" t="str">
        <f>予備月入力用!Q77</f>
        <v/>
      </c>
      <c r="R26" s="708"/>
      <c r="S26" s="291"/>
      <c r="T26" s="707" t="str">
        <f>予備月入力用!T77</f>
        <v/>
      </c>
      <c r="U26" s="708"/>
      <c r="V26" s="201"/>
      <c r="W26" s="707" t="str">
        <f>予備月入力用!W77</f>
        <v/>
      </c>
      <c r="X26" s="708"/>
      <c r="Y26" s="291"/>
      <c r="Z26" s="707" t="str">
        <f>予備月入力用!Z77</f>
        <v xml:space="preserve"> </v>
      </c>
      <c r="AA26" s="708"/>
      <c r="AB26" s="201"/>
      <c r="AC26" s="707" t="str">
        <f>予備月入力用!AC77</f>
        <v/>
      </c>
      <c r="AD26" s="708"/>
      <c r="AE26" s="195"/>
      <c r="AF26" s="707" t="str">
        <f>予備月入力用!AF77</f>
        <v xml:space="preserve"> </v>
      </c>
      <c r="AG26" s="708"/>
      <c r="AH26" s="194"/>
      <c r="AI26" s="707" t="str">
        <f>予備月入力用!AI77</f>
        <v xml:space="preserve"> </v>
      </c>
      <c r="AJ26" s="708"/>
      <c r="AK26" s="201"/>
      <c r="AL26" s="707" t="str">
        <f>予備月入力用!AL77</f>
        <v xml:space="preserve"> </v>
      </c>
      <c r="AM26" s="708"/>
      <c r="AN26" s="201"/>
      <c r="AO26" s="707" t="str">
        <f>予備月入力用!AO77</f>
        <v xml:space="preserve"> </v>
      </c>
      <c r="AP26" s="708"/>
      <c r="AQ26" s="201"/>
      <c r="AR26" s="707" t="str">
        <f>予備月入力用!AR77</f>
        <v xml:space="preserve"> </v>
      </c>
      <c r="AS26" s="708"/>
      <c r="AT26" s="203"/>
      <c r="AU26" s="723" t="str">
        <f>予備月入力用!AU77</f>
        <v xml:space="preserve"> </v>
      </c>
      <c r="AV26" s="724"/>
      <c r="AW26" s="463"/>
      <c r="AX26" s="723" t="str">
        <f>予備月入力用!AX77</f>
        <v xml:space="preserve"> </v>
      </c>
      <c r="AY26" s="724"/>
      <c r="AZ26" s="463"/>
      <c r="BA26" s="723" t="str">
        <f>予備月入力用!BA77</f>
        <v xml:space="preserve"> </v>
      </c>
      <c r="BB26" s="945"/>
      <c r="BC26" s="724"/>
      <c r="BD26" s="463"/>
      <c r="BE26" s="723" t="str">
        <f>予備月入力用!BE77</f>
        <v xml:space="preserve"> </v>
      </c>
      <c r="BF26" s="724"/>
      <c r="BG26" s="463"/>
      <c r="BH26" s="723" t="str">
        <f>予備月入力用!BH77</f>
        <v xml:space="preserve"> </v>
      </c>
      <c r="BI26" s="724"/>
      <c r="BJ26" s="463"/>
      <c r="BK26" s="723" t="str">
        <f>予備月入力用!BK77</f>
        <v xml:space="preserve"> </v>
      </c>
      <c r="BL26" s="724"/>
      <c r="BM26" s="463"/>
      <c r="BN26" s="723" t="str">
        <f>予備月入力用!BN77</f>
        <v xml:space="preserve"> </v>
      </c>
      <c r="BO26" s="724"/>
      <c r="BP26" s="463"/>
      <c r="BQ26" s="723" t="str">
        <f>予備月入力用!BQ77</f>
        <v xml:space="preserve"> </v>
      </c>
      <c r="BR26" s="724"/>
      <c r="BS26" s="463"/>
      <c r="BT26" s="723" t="str">
        <f>予備月入力用!BT77</f>
        <v xml:space="preserve"> </v>
      </c>
      <c r="BU26" s="724"/>
      <c r="BV26" s="463"/>
      <c r="BW26" s="723" t="str">
        <f>予備月入力用!BW77</f>
        <v xml:space="preserve"> </v>
      </c>
      <c r="BX26" s="724"/>
      <c r="BY26" s="463"/>
      <c r="BZ26" s="723" t="str">
        <f>予備月入力用!BZ77</f>
        <v xml:space="preserve"> </v>
      </c>
      <c r="CA26" s="724"/>
      <c r="CB26" s="464"/>
      <c r="CC26" s="723" t="str">
        <f>予備月入力用!CC77</f>
        <v xml:space="preserve"> </v>
      </c>
      <c r="CD26" s="724"/>
      <c r="CE26" s="463"/>
      <c r="CF26" s="723" t="str">
        <f>予備月入力用!CF77</f>
        <v xml:space="preserve"> </v>
      </c>
      <c r="CG26" s="724"/>
      <c r="CH26" s="463"/>
      <c r="CI26" s="723" t="str">
        <f>予備月入力用!CI77</f>
        <v xml:space="preserve"> </v>
      </c>
      <c r="CJ26" s="724"/>
      <c r="CK26" s="463"/>
      <c r="CL26" s="723" t="str">
        <f>予備月入力用!CL77</f>
        <v xml:space="preserve"> </v>
      </c>
      <c r="CM26" s="724"/>
      <c r="CN26" s="463"/>
      <c r="CO26" s="723" t="str">
        <f>予備月入力用!CO77</f>
        <v xml:space="preserve"> </v>
      </c>
      <c r="CP26" s="724"/>
      <c r="CQ26" s="463"/>
      <c r="CR26" s="723" t="str">
        <f>予備月入力用!CR77</f>
        <v xml:space="preserve"> </v>
      </c>
      <c r="CS26" s="724"/>
      <c r="CT26" s="463"/>
      <c r="CU26" s="723" t="str">
        <f>予備月入力用!CU77</f>
        <v xml:space="preserve"> </v>
      </c>
      <c r="CV26" s="724"/>
      <c r="CW26" s="463"/>
      <c r="CX26" s="723" t="str">
        <f>予備月入力用!CX77</f>
        <v xml:space="preserve"> </v>
      </c>
      <c r="CY26" s="724"/>
      <c r="CZ26" s="463"/>
      <c r="DA26" s="723" t="str">
        <f>予備月入力用!DA77</f>
        <v xml:space="preserve"> </v>
      </c>
      <c r="DB26" s="724"/>
      <c r="DC26" s="463"/>
      <c r="DD26" s="723" t="str">
        <f>予備月入力用!DD77</f>
        <v xml:space="preserve"> </v>
      </c>
      <c r="DE26" s="724"/>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75"/>
      <c r="C27" s="775"/>
      <c r="D27" s="775"/>
      <c r="E27" s="775"/>
      <c r="F27" s="775"/>
      <c r="G27" s="775"/>
      <c r="H27" s="775"/>
      <c r="I27" s="775"/>
      <c r="J27" s="77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6" t="s">
        <v>95</v>
      </c>
      <c r="DL27" s="696"/>
      <c r="DM27" s="696"/>
      <c r="DN27" s="696"/>
      <c r="DO27" s="696"/>
      <c r="DP27" s="696"/>
      <c r="DQ27" s="5"/>
      <c r="DR27" s="5"/>
      <c r="DS27" s="25"/>
      <c r="DT27" s="799" t="s">
        <v>91</v>
      </c>
      <c r="DU27" s="799"/>
      <c r="DV27" s="799"/>
      <c r="DW27" s="799"/>
      <c r="DX27" s="5"/>
      <c r="DY27" s="5"/>
      <c r="DZ27" s="5"/>
      <c r="EA27" s="5"/>
      <c r="EB27" s="5"/>
      <c r="EC27" s="5"/>
      <c r="ED27" s="1"/>
      <c r="EE27" s="1"/>
      <c r="EF27" s="1"/>
      <c r="EG27" s="1"/>
    </row>
    <row r="28" spans="1:137" ht="3.75" customHeight="1" x14ac:dyDescent="0.15">
      <c r="A28" s="7"/>
      <c r="B28" s="758" t="s">
        <v>153</v>
      </c>
      <c r="C28" s="758"/>
      <c r="D28" s="758"/>
      <c r="E28" s="758"/>
      <c r="F28" s="758"/>
      <c r="G28" s="758"/>
      <c r="H28" s="758"/>
      <c r="I28" s="758"/>
      <c r="J28" s="758"/>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6"/>
      <c r="DL28" s="696"/>
      <c r="DM28" s="696"/>
      <c r="DN28" s="696"/>
      <c r="DO28" s="696"/>
      <c r="DP28" s="696"/>
      <c r="DQ28" s="5"/>
      <c r="DR28" s="5"/>
      <c r="DS28" s="25"/>
      <c r="DT28" s="799" t="s">
        <v>94</v>
      </c>
      <c r="DU28" s="799"/>
      <c r="DV28" s="799"/>
      <c r="DW28" s="799"/>
      <c r="DX28" s="5"/>
      <c r="DY28" s="5"/>
      <c r="DZ28" s="5"/>
      <c r="EA28" s="5"/>
      <c r="EB28" s="5"/>
      <c r="EC28" s="5"/>
      <c r="ED28" s="1"/>
      <c r="EE28" s="1"/>
      <c r="EF28" s="1"/>
      <c r="EG28" s="1"/>
    </row>
    <row r="29" spans="1:137" ht="30" customHeight="1" x14ac:dyDescent="0.15">
      <c r="A29" s="7"/>
      <c r="B29" s="759"/>
      <c r="C29" s="759"/>
      <c r="D29" s="759"/>
      <c r="E29" s="759"/>
      <c r="F29" s="759"/>
      <c r="G29" s="759"/>
      <c r="H29" s="759"/>
      <c r="I29" s="759"/>
      <c r="J29" s="759"/>
      <c r="K29" s="116"/>
      <c r="L29" s="126"/>
      <c r="M29" s="22"/>
      <c r="N29" s="707" t="str">
        <f>予備月入力用!N80</f>
        <v/>
      </c>
      <c r="O29" s="708"/>
      <c r="P29" s="201"/>
      <c r="Q29" s="707" t="str">
        <f>予備月入力用!Q80</f>
        <v/>
      </c>
      <c r="R29" s="708"/>
      <c r="S29" s="291"/>
      <c r="T29" s="707" t="str">
        <f>予備月入力用!T80</f>
        <v/>
      </c>
      <c r="U29" s="708"/>
      <c r="V29" s="201"/>
      <c r="W29" s="707" t="str">
        <f>予備月入力用!W80</f>
        <v/>
      </c>
      <c r="X29" s="708"/>
      <c r="Y29" s="291"/>
      <c r="Z29" s="707" t="str">
        <f>予備月入力用!Z80</f>
        <v xml:space="preserve"> </v>
      </c>
      <c r="AA29" s="708"/>
      <c r="AB29" s="201"/>
      <c r="AC29" s="707" t="str">
        <f>予備月入力用!AC80</f>
        <v/>
      </c>
      <c r="AD29" s="708"/>
      <c r="AE29" s="195"/>
      <c r="AF29" s="707" t="str">
        <f>予備月入力用!AF80</f>
        <v xml:space="preserve"> </v>
      </c>
      <c r="AG29" s="708"/>
      <c r="AH29" s="194"/>
      <c r="AI29" s="707" t="str">
        <f>予備月入力用!AI80</f>
        <v xml:space="preserve"> </v>
      </c>
      <c r="AJ29" s="708"/>
      <c r="AK29" s="201"/>
      <c r="AL29" s="707" t="str">
        <f>予備月入力用!AL80</f>
        <v xml:space="preserve"> </v>
      </c>
      <c r="AM29" s="708"/>
      <c r="AN29" s="201"/>
      <c r="AO29" s="707" t="str">
        <f>予備月入力用!AO80</f>
        <v xml:space="preserve"> </v>
      </c>
      <c r="AP29" s="708"/>
      <c r="AQ29" s="201"/>
      <c r="AR29" s="707" t="str">
        <f>予備月入力用!AR80</f>
        <v xml:space="preserve"> </v>
      </c>
      <c r="AS29" s="708"/>
      <c r="AT29" s="203"/>
      <c r="AU29" s="723" t="str">
        <f>予備月入力用!AU80</f>
        <v xml:space="preserve"> </v>
      </c>
      <c r="AV29" s="724"/>
      <c r="AW29" s="463"/>
      <c r="AX29" s="723" t="str">
        <f>予備月入力用!AX80</f>
        <v xml:space="preserve"> </v>
      </c>
      <c r="AY29" s="724"/>
      <c r="AZ29" s="463"/>
      <c r="BA29" s="723" t="str">
        <f>予備月入力用!BA80</f>
        <v xml:space="preserve"> </v>
      </c>
      <c r="BB29" s="945"/>
      <c r="BC29" s="724"/>
      <c r="BD29" s="463"/>
      <c r="BE29" s="723" t="str">
        <f>予備月入力用!BE80</f>
        <v xml:space="preserve"> </v>
      </c>
      <c r="BF29" s="724"/>
      <c r="BG29" s="463"/>
      <c r="BH29" s="723" t="str">
        <f>予備月入力用!BH80</f>
        <v xml:space="preserve"> </v>
      </c>
      <c r="BI29" s="724"/>
      <c r="BJ29" s="463"/>
      <c r="BK29" s="723" t="str">
        <f>予備月入力用!BK80</f>
        <v xml:space="preserve"> </v>
      </c>
      <c r="BL29" s="724"/>
      <c r="BM29" s="463"/>
      <c r="BN29" s="723" t="str">
        <f>予備月入力用!BN80</f>
        <v xml:space="preserve"> </v>
      </c>
      <c r="BO29" s="724"/>
      <c r="BP29" s="463"/>
      <c r="BQ29" s="723" t="str">
        <f>予備月入力用!BQ80</f>
        <v xml:space="preserve"> </v>
      </c>
      <c r="BR29" s="724"/>
      <c r="BS29" s="463"/>
      <c r="BT29" s="723" t="str">
        <f>予備月入力用!BT80</f>
        <v xml:space="preserve"> </v>
      </c>
      <c r="BU29" s="724"/>
      <c r="BV29" s="463"/>
      <c r="BW29" s="723" t="str">
        <f>予備月入力用!BW80</f>
        <v xml:space="preserve"> </v>
      </c>
      <c r="BX29" s="724"/>
      <c r="BY29" s="463"/>
      <c r="BZ29" s="723" t="str">
        <f>予備月入力用!BZ80</f>
        <v xml:space="preserve"> </v>
      </c>
      <c r="CA29" s="724"/>
      <c r="CB29" s="464"/>
      <c r="CC29" s="723" t="str">
        <f>予備月入力用!CC80</f>
        <v xml:space="preserve"> </v>
      </c>
      <c r="CD29" s="724"/>
      <c r="CE29" s="463"/>
      <c r="CF29" s="723" t="str">
        <f>予備月入力用!CF80</f>
        <v xml:space="preserve"> </v>
      </c>
      <c r="CG29" s="724"/>
      <c r="CH29" s="463"/>
      <c r="CI29" s="723" t="str">
        <f>予備月入力用!CI80</f>
        <v xml:space="preserve"> </v>
      </c>
      <c r="CJ29" s="724"/>
      <c r="CK29" s="463"/>
      <c r="CL29" s="723" t="str">
        <f>予備月入力用!CL80</f>
        <v xml:space="preserve"> </v>
      </c>
      <c r="CM29" s="724"/>
      <c r="CN29" s="463"/>
      <c r="CO29" s="723" t="str">
        <f>予備月入力用!CO80</f>
        <v xml:space="preserve"> </v>
      </c>
      <c r="CP29" s="724"/>
      <c r="CQ29" s="463"/>
      <c r="CR29" s="723" t="str">
        <f>予備月入力用!CR80</f>
        <v xml:space="preserve"> </v>
      </c>
      <c r="CS29" s="724"/>
      <c r="CT29" s="463"/>
      <c r="CU29" s="723" t="str">
        <f>予備月入力用!CU80</f>
        <v xml:space="preserve"> </v>
      </c>
      <c r="CV29" s="724"/>
      <c r="CW29" s="463"/>
      <c r="CX29" s="723" t="str">
        <f>予備月入力用!CX80</f>
        <v xml:space="preserve"> </v>
      </c>
      <c r="CY29" s="724"/>
      <c r="CZ29" s="463"/>
      <c r="DA29" s="723" t="str">
        <f>予備月入力用!DA80</f>
        <v xml:space="preserve"> </v>
      </c>
      <c r="DB29" s="724"/>
      <c r="DC29" s="463"/>
      <c r="DD29" s="723" t="str">
        <f>予備月入力用!DD80</f>
        <v xml:space="preserve"> </v>
      </c>
      <c r="DE29" s="724"/>
      <c r="DF29" s="132"/>
      <c r="DG29" s="5"/>
      <c r="DH29" s="5"/>
      <c r="DI29" s="5"/>
      <c r="DJ29" s="5"/>
      <c r="DK29" s="796">
        <f>DK80</f>
        <v>0</v>
      </c>
      <c r="DL29" s="797"/>
      <c r="DM29" s="797"/>
      <c r="DN29" s="797">
        <f>DN80</f>
        <v>0</v>
      </c>
      <c r="DO29" s="797"/>
      <c r="DP29" s="797"/>
      <c r="DQ29" s="5"/>
      <c r="DR29" s="5"/>
      <c r="DS29" s="5"/>
      <c r="DT29" s="797">
        <f>DT80</f>
        <v>0</v>
      </c>
      <c r="DU29" s="797"/>
      <c r="DV29" s="797"/>
      <c r="DW29" s="797"/>
      <c r="DX29" s="5"/>
      <c r="DY29" s="5"/>
      <c r="DZ29" s="5"/>
      <c r="EA29" s="5"/>
      <c r="EB29" s="5"/>
      <c r="EC29" s="5"/>
      <c r="ED29" s="1"/>
      <c r="EE29" s="1"/>
      <c r="EF29" s="1"/>
      <c r="EG29" s="1"/>
    </row>
    <row r="30" spans="1:137" ht="3.75" customHeight="1" thickBot="1" x14ac:dyDescent="0.2">
      <c r="A30" s="7"/>
      <c r="B30" s="759"/>
      <c r="C30" s="759"/>
      <c r="D30" s="759"/>
      <c r="E30" s="759"/>
      <c r="F30" s="759"/>
      <c r="G30" s="759"/>
      <c r="H30" s="759"/>
      <c r="I30" s="759"/>
      <c r="J30" s="759"/>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60" t="s">
        <v>228</v>
      </c>
      <c r="E31" s="760"/>
      <c r="F31" s="760"/>
      <c r="G31" s="760"/>
      <c r="H31" s="760"/>
      <c r="I31" s="760"/>
      <c r="J31" s="760"/>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61"/>
      <c r="E32" s="761"/>
      <c r="F32" s="761"/>
      <c r="G32" s="761"/>
      <c r="H32" s="761"/>
      <c r="I32" s="761"/>
      <c r="J32" s="761"/>
      <c r="K32" s="116"/>
      <c r="L32" s="126"/>
      <c r="M32" s="22"/>
      <c r="N32" s="707" t="str">
        <f>予備月入力用!N83</f>
        <v xml:space="preserve"> </v>
      </c>
      <c r="O32" s="708"/>
      <c r="P32" s="201"/>
      <c r="Q32" s="707" t="str">
        <f>予備月入力用!Q83</f>
        <v/>
      </c>
      <c r="R32" s="708"/>
      <c r="S32" s="291"/>
      <c r="T32" s="707" t="str">
        <f>予備月入力用!T83</f>
        <v xml:space="preserve"> </v>
      </c>
      <c r="U32" s="708"/>
      <c r="V32" s="201"/>
      <c r="W32" s="707" t="str">
        <f>予備月入力用!W83</f>
        <v/>
      </c>
      <c r="X32" s="708"/>
      <c r="Y32" s="291"/>
      <c r="Z32" s="707" t="str">
        <f>予備月入力用!Z83</f>
        <v xml:space="preserve"> </v>
      </c>
      <c r="AA32" s="708"/>
      <c r="AB32" s="201"/>
      <c r="AC32" s="707" t="str">
        <f>予備月入力用!AC83</f>
        <v/>
      </c>
      <c r="AD32" s="708"/>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10" t="s">
        <v>167</v>
      </c>
      <c r="BQ32" s="910"/>
      <c r="BR32" s="910"/>
      <c r="BS32" s="910"/>
      <c r="BT32" s="910"/>
      <c r="BU32" s="910"/>
      <c r="BV32" s="910"/>
      <c r="BW32" s="910"/>
      <c r="BX32" s="910"/>
      <c r="BY32" s="910"/>
      <c r="BZ32" s="910"/>
      <c r="CA32" s="277"/>
      <c r="CB32" s="283"/>
      <c r="CC32" s="946" t="str">
        <f>予備月入力用!CC83</f>
        <v xml:space="preserve"> </v>
      </c>
      <c r="CD32" s="947"/>
      <c r="CE32" s="471"/>
      <c r="CF32" s="723" t="str">
        <f>予備月入力用!CF83</f>
        <v xml:space="preserve"> </v>
      </c>
      <c r="CG32" s="724"/>
      <c r="CH32" s="473"/>
      <c r="CI32" s="723" t="str">
        <f>予備月入力用!CI83</f>
        <v xml:space="preserve"> </v>
      </c>
      <c r="CJ32" s="724"/>
      <c r="CK32" s="463"/>
      <c r="CL32" s="723" t="str">
        <f>予備月入力用!CL83</f>
        <v xml:space="preserve"> </v>
      </c>
      <c r="CM32" s="724"/>
      <c r="CN32" s="463"/>
      <c r="CO32" s="723" t="str">
        <f>予備月入力用!CO83</f>
        <v xml:space="preserve"> </v>
      </c>
      <c r="CP32" s="724"/>
      <c r="CQ32" s="463"/>
      <c r="CR32" s="723" t="str">
        <f>予備月入力用!CR83</f>
        <v xml:space="preserve"> </v>
      </c>
      <c r="CS32" s="724"/>
      <c r="CT32" s="463"/>
      <c r="CU32" s="723" t="str">
        <f>予備月入力用!CU83</f>
        <v xml:space="preserve"> </v>
      </c>
      <c r="CV32" s="724"/>
      <c r="CW32" s="463"/>
      <c r="CX32" s="723" t="str">
        <f>予備月入力用!CX83</f>
        <v xml:space="preserve"> </v>
      </c>
      <c r="CY32" s="724"/>
      <c r="CZ32" s="463"/>
      <c r="DA32" s="723" t="str">
        <f>予備月入力用!DA83</f>
        <v xml:space="preserve"> </v>
      </c>
      <c r="DB32" s="724"/>
      <c r="DC32" s="463"/>
      <c r="DD32" s="723" t="str">
        <f>予備月入力用!DD83</f>
        <v xml:space="preserve"> </v>
      </c>
      <c r="DE32" s="724"/>
      <c r="DF32" s="132"/>
      <c r="DG32" s="5"/>
      <c r="DH32" s="5"/>
      <c r="DI32" s="15"/>
      <c r="DJ32" s="789" t="s">
        <v>215</v>
      </c>
      <c r="DK32" s="789"/>
      <c r="DL32" s="789"/>
      <c r="DM32" s="789"/>
      <c r="DN32" s="790"/>
      <c r="DO32" s="5"/>
      <c r="DP32" s="5"/>
      <c r="DQ32" s="5"/>
      <c r="DR32" s="5"/>
      <c r="DS32" s="5"/>
      <c r="DT32" s="5"/>
      <c r="DU32" s="5"/>
      <c r="DV32" s="5"/>
      <c r="DW32" s="784" t="s">
        <v>98</v>
      </c>
      <c r="DX32" s="784"/>
      <c r="DY32" s="5"/>
      <c r="DZ32" s="5"/>
      <c r="EA32" s="5"/>
      <c r="EB32" s="5"/>
      <c r="EC32" s="5"/>
      <c r="ED32" s="1"/>
      <c r="EE32" s="1"/>
      <c r="EF32" s="1"/>
      <c r="EG32" s="1"/>
    </row>
    <row r="33" spans="1:137" ht="3.75" customHeight="1" thickBot="1" x14ac:dyDescent="0.2">
      <c r="A33" s="7"/>
      <c r="B33" s="118"/>
      <c r="C33" s="500"/>
      <c r="D33" s="762"/>
      <c r="E33" s="762"/>
      <c r="F33" s="762"/>
      <c r="G33" s="762"/>
      <c r="H33" s="762"/>
      <c r="I33" s="762"/>
      <c r="J33" s="762"/>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91"/>
      <c r="DK33" s="791"/>
      <c r="DL33" s="791"/>
      <c r="DM33" s="791"/>
      <c r="DN33" s="792"/>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93" t="s">
        <v>216</v>
      </c>
      <c r="DK34" s="793"/>
      <c r="DL34" s="793"/>
      <c r="DM34" s="793"/>
      <c r="DN34" s="794"/>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09" t="s">
        <v>46</v>
      </c>
      <c r="D35" s="709"/>
      <c r="E35" s="709"/>
      <c r="F35" s="5"/>
      <c r="G35" s="5"/>
      <c r="H35" s="711" t="s">
        <v>39</v>
      </c>
      <c r="I35" s="5"/>
      <c r="J35" s="5"/>
      <c r="K35" s="710" t="s">
        <v>154</v>
      </c>
      <c r="L35" s="710"/>
      <c r="M35" s="710"/>
      <c r="N35" s="710"/>
      <c r="O35" s="710"/>
      <c r="P35" s="710"/>
      <c r="Q35" s="710"/>
      <c r="R35" s="5"/>
      <c r="S35" s="5"/>
      <c r="T35" s="5"/>
      <c r="U35" s="5"/>
      <c r="V35" s="5"/>
      <c r="W35" s="5"/>
      <c r="X35" s="5"/>
      <c r="Y35" s="5"/>
      <c r="Z35" s="5"/>
      <c r="AA35" s="5"/>
      <c r="AB35" s="5"/>
      <c r="AC35" s="5"/>
      <c r="AD35" s="5"/>
      <c r="AE35" s="5"/>
      <c r="AF35" s="5"/>
      <c r="AG35" s="5"/>
      <c r="AH35" s="702" t="s">
        <v>42</v>
      </c>
      <c r="AI35" s="702"/>
      <c r="AJ35" s="702"/>
      <c r="AK35" s="702"/>
      <c r="AL35" s="702"/>
      <c r="AM35" s="702"/>
      <c r="AN35" s="5"/>
      <c r="AO35" s="703" t="str">
        <f>AO86</f>
        <v>03-1234-5678</v>
      </c>
      <c r="AP35" s="704"/>
      <c r="AQ35" s="704"/>
      <c r="AR35" s="704"/>
      <c r="AS35" s="704"/>
      <c r="AT35" s="704"/>
      <c r="AU35" s="704"/>
      <c r="AV35" s="704"/>
      <c r="AW35" s="704"/>
      <c r="AX35" s="704"/>
      <c r="AY35" s="704"/>
      <c r="AZ35" s="704"/>
      <c r="BA35" s="704"/>
      <c r="BB35" s="704"/>
      <c r="BC35" s="704"/>
      <c r="BD35" s="704"/>
      <c r="BE35" s="704"/>
      <c r="BF35" s="704"/>
      <c r="BG35" s="704"/>
      <c r="BH35" s="704"/>
      <c r="BI35" s="704"/>
      <c r="BJ35" s="704"/>
      <c r="BK35" s="704"/>
      <c r="BL35" s="704"/>
      <c r="BM35" s="281"/>
      <c r="BN35" s="5"/>
      <c r="BO35" s="153"/>
      <c r="BP35" s="910" t="s">
        <v>168</v>
      </c>
      <c r="BQ35" s="910"/>
      <c r="BR35" s="910"/>
      <c r="BS35" s="910"/>
      <c r="BT35" s="910"/>
      <c r="BU35" s="910"/>
      <c r="BV35" s="910"/>
      <c r="BW35" s="910"/>
      <c r="BX35" s="910"/>
      <c r="BY35" s="910"/>
      <c r="BZ35" s="910"/>
      <c r="CA35" s="277"/>
      <c r="CB35" s="283"/>
      <c r="CC35" s="952" t="s">
        <v>35</v>
      </c>
      <c r="CD35" s="953"/>
      <c r="CE35" s="471"/>
      <c r="CF35" s="948" t="str">
        <f>予備月入力用!CF86</f>
        <v/>
      </c>
      <c r="CG35" s="949"/>
      <c r="CH35" s="471"/>
      <c r="CI35" s="712" t="str">
        <f>予備月入力用!CI86</f>
        <v xml:space="preserve"> </v>
      </c>
      <c r="CJ35" s="713"/>
      <c r="CK35" s="463"/>
      <c r="CL35" s="712" t="str">
        <f>予備月入力用!CL86</f>
        <v xml:space="preserve"> </v>
      </c>
      <c r="CM35" s="713"/>
      <c r="CN35" s="463"/>
      <c r="CO35" s="712" t="str">
        <f>予備月入力用!CO86</f>
        <v xml:space="preserve"> </v>
      </c>
      <c r="CP35" s="713"/>
      <c r="CQ35" s="463"/>
      <c r="CR35" s="712" t="str">
        <f>予備月入力用!CR86</f>
        <v xml:space="preserve"> </v>
      </c>
      <c r="CS35" s="713"/>
      <c r="CT35" s="463"/>
      <c r="CU35" s="712" t="str">
        <f>予備月入力用!CU86</f>
        <v xml:space="preserve"> </v>
      </c>
      <c r="CV35" s="713"/>
      <c r="CW35" s="463"/>
      <c r="CX35" s="712" t="str">
        <f>予備月入力用!CX86</f>
        <v xml:space="preserve"> </v>
      </c>
      <c r="CY35" s="713"/>
      <c r="CZ35" s="463"/>
      <c r="DA35" s="712" t="str">
        <f>予備月入力用!DA86</f>
        <v xml:space="preserve"> </v>
      </c>
      <c r="DB35" s="713"/>
      <c r="DC35" s="463"/>
      <c r="DD35" s="712" t="str">
        <f>予備月入力用!DD86</f>
        <v xml:space="preserve"> </v>
      </c>
      <c r="DE35" s="713"/>
      <c r="DF35" s="132"/>
      <c r="DG35" s="5"/>
      <c r="DH35" s="5"/>
      <c r="DI35" s="15"/>
      <c r="DJ35" s="789"/>
      <c r="DK35" s="789"/>
      <c r="DL35" s="789"/>
      <c r="DM35" s="789"/>
      <c r="DN35" s="790"/>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09"/>
      <c r="D36" s="709"/>
      <c r="E36" s="709"/>
      <c r="F36" s="5"/>
      <c r="G36" s="5"/>
      <c r="H36" s="711"/>
      <c r="I36" s="5"/>
      <c r="J36" s="5"/>
      <c r="K36" s="710"/>
      <c r="L36" s="710"/>
      <c r="M36" s="710"/>
      <c r="N36" s="710"/>
      <c r="O36" s="710"/>
      <c r="P36" s="710"/>
      <c r="Q36" s="710"/>
      <c r="R36" s="14"/>
      <c r="S36" s="14"/>
      <c r="T36" s="14"/>
      <c r="U36" s="14"/>
      <c r="V36" s="14"/>
      <c r="W36" s="14"/>
      <c r="X36" s="14"/>
      <c r="Y36" s="14"/>
      <c r="Z36" s="14"/>
      <c r="AA36" s="14"/>
      <c r="AB36" s="14"/>
      <c r="AC36" s="14"/>
      <c r="AD36" s="14"/>
      <c r="AE36" s="14"/>
      <c r="AF36" s="14"/>
      <c r="AG36" s="14"/>
      <c r="AH36" s="702"/>
      <c r="AI36" s="702"/>
      <c r="AJ36" s="702"/>
      <c r="AK36" s="702"/>
      <c r="AL36" s="702"/>
      <c r="AM36" s="702"/>
      <c r="AN36" s="14"/>
      <c r="AO36" s="704"/>
      <c r="AP36" s="704"/>
      <c r="AQ36" s="704"/>
      <c r="AR36" s="704"/>
      <c r="AS36" s="704"/>
      <c r="AT36" s="704"/>
      <c r="AU36" s="704"/>
      <c r="AV36" s="704"/>
      <c r="AW36" s="704"/>
      <c r="AX36" s="704"/>
      <c r="AY36" s="704"/>
      <c r="AZ36" s="704"/>
      <c r="BA36" s="704"/>
      <c r="BB36" s="704"/>
      <c r="BC36" s="704"/>
      <c r="BD36" s="704"/>
      <c r="BE36" s="704"/>
      <c r="BF36" s="704"/>
      <c r="BG36" s="704"/>
      <c r="BH36" s="704"/>
      <c r="BI36" s="704"/>
      <c r="BJ36" s="704"/>
      <c r="BK36" s="704"/>
      <c r="BL36" s="704"/>
      <c r="BM36" s="281"/>
      <c r="BN36" s="5"/>
      <c r="BO36" s="153"/>
      <c r="BP36" s="5"/>
      <c r="BQ36" s="5"/>
      <c r="BR36" s="277"/>
      <c r="BS36" s="277"/>
      <c r="BT36" s="277"/>
      <c r="BU36" s="277"/>
      <c r="BV36" s="277"/>
      <c r="BW36" s="277"/>
      <c r="BX36" s="277"/>
      <c r="BY36" s="277"/>
      <c r="BZ36" s="277"/>
      <c r="CA36" s="277"/>
      <c r="CB36" s="283"/>
      <c r="CC36" s="954"/>
      <c r="CD36" s="955"/>
      <c r="CE36" s="471"/>
      <c r="CF36" s="950"/>
      <c r="CG36" s="951"/>
      <c r="CH36" s="471"/>
      <c r="CI36" s="714"/>
      <c r="CJ36" s="715"/>
      <c r="CK36" s="463"/>
      <c r="CL36" s="714"/>
      <c r="CM36" s="715"/>
      <c r="CN36" s="463"/>
      <c r="CO36" s="714"/>
      <c r="CP36" s="715"/>
      <c r="CQ36" s="463"/>
      <c r="CR36" s="714"/>
      <c r="CS36" s="715"/>
      <c r="CT36" s="463"/>
      <c r="CU36" s="714"/>
      <c r="CV36" s="715"/>
      <c r="CW36" s="463"/>
      <c r="CX36" s="714"/>
      <c r="CY36" s="715"/>
      <c r="CZ36" s="463"/>
      <c r="DA36" s="714"/>
      <c r="DB36" s="715"/>
      <c r="DC36" s="463"/>
      <c r="DD36" s="714"/>
      <c r="DE36" s="715"/>
      <c r="DF36" s="132"/>
      <c r="DG36" s="5"/>
      <c r="DH36" s="5"/>
      <c r="DI36" s="5"/>
      <c r="DJ36" s="789"/>
      <c r="DK36" s="789"/>
      <c r="DL36" s="789"/>
      <c r="DM36" s="789"/>
      <c r="DN36" s="790"/>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09"/>
      <c r="D37" s="709"/>
      <c r="E37" s="709"/>
      <c r="F37" s="5"/>
      <c r="G37" s="5"/>
      <c r="H37" s="711"/>
      <c r="I37" s="5"/>
      <c r="J37" s="5"/>
      <c r="K37" s="5"/>
      <c r="L37" s="5"/>
      <c r="M37" s="5"/>
      <c r="N37" s="5"/>
      <c r="O37" s="5"/>
      <c r="P37" s="5"/>
      <c r="Q37" s="5"/>
      <c r="R37" s="783" t="str">
        <f>R88</f>
        <v>〇〇〇市〇〇〇町〇丁目〇-〇</v>
      </c>
      <c r="S37" s="783"/>
      <c r="T37" s="783"/>
      <c r="U37" s="783"/>
      <c r="V37" s="783"/>
      <c r="W37" s="783"/>
      <c r="X37" s="783"/>
      <c r="Y37" s="783"/>
      <c r="Z37" s="783"/>
      <c r="AA37" s="783"/>
      <c r="AB37" s="783"/>
      <c r="AC37" s="783"/>
      <c r="AD37" s="783"/>
      <c r="AE37" s="783"/>
      <c r="AF37" s="783"/>
      <c r="AG37" s="783"/>
      <c r="AH37" s="783"/>
      <c r="AI37" s="783"/>
      <c r="AJ37" s="783"/>
      <c r="AK37" s="783"/>
      <c r="AL37" s="783"/>
      <c r="AM37" s="783"/>
      <c r="AN37" s="783"/>
      <c r="AO37" s="783"/>
      <c r="AP37" s="783"/>
      <c r="AQ37" s="783"/>
      <c r="AR37" s="783"/>
      <c r="AS37" s="783"/>
      <c r="AT37" s="783"/>
      <c r="AU37" s="783"/>
      <c r="AV37" s="783"/>
      <c r="AW37" s="783"/>
      <c r="AX37" s="783"/>
      <c r="AY37" s="783"/>
      <c r="AZ37" s="783"/>
      <c r="BA37" s="783"/>
      <c r="BB37" s="783"/>
      <c r="BC37" s="783"/>
      <c r="BD37" s="783"/>
      <c r="BE37" s="783"/>
      <c r="BF37" s="783"/>
      <c r="BG37" s="783"/>
      <c r="BH37" s="783"/>
      <c r="BI37" s="783"/>
      <c r="BJ37" s="783"/>
      <c r="BK37" s="783"/>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09"/>
      <c r="D38" s="709"/>
      <c r="E38" s="709"/>
      <c r="F38" s="5"/>
      <c r="G38" s="5"/>
      <c r="H38" s="711"/>
      <c r="I38" s="5"/>
      <c r="J38" s="5"/>
      <c r="K38" s="5"/>
      <c r="L38" s="5"/>
      <c r="M38" s="5"/>
      <c r="N38" s="5"/>
      <c r="O38" s="5"/>
      <c r="P38" s="5"/>
      <c r="Q38" s="5"/>
      <c r="R38" s="783"/>
      <c r="S38" s="783"/>
      <c r="T38" s="783"/>
      <c r="U38" s="783"/>
      <c r="V38" s="783"/>
      <c r="W38" s="783"/>
      <c r="X38" s="783"/>
      <c r="Y38" s="783"/>
      <c r="Z38" s="783"/>
      <c r="AA38" s="783"/>
      <c r="AB38" s="783"/>
      <c r="AC38" s="783"/>
      <c r="AD38" s="783"/>
      <c r="AE38" s="783"/>
      <c r="AF38" s="783"/>
      <c r="AG38" s="783"/>
      <c r="AH38" s="783"/>
      <c r="AI38" s="783"/>
      <c r="AJ38" s="783"/>
      <c r="AK38" s="783"/>
      <c r="AL38" s="783"/>
      <c r="AM38" s="783"/>
      <c r="AN38" s="783"/>
      <c r="AO38" s="783"/>
      <c r="AP38" s="783"/>
      <c r="AQ38" s="783"/>
      <c r="AR38" s="783"/>
      <c r="AS38" s="783"/>
      <c r="AT38" s="783"/>
      <c r="AU38" s="783"/>
      <c r="AV38" s="783"/>
      <c r="AW38" s="783"/>
      <c r="AX38" s="783"/>
      <c r="AY38" s="783"/>
      <c r="AZ38" s="783"/>
      <c r="BA38" s="783"/>
      <c r="BB38" s="783"/>
      <c r="BC38" s="783"/>
      <c r="BD38" s="783"/>
      <c r="BE38" s="783"/>
      <c r="BF38" s="783"/>
      <c r="BG38" s="783"/>
      <c r="BH38" s="783"/>
      <c r="BI38" s="783"/>
      <c r="BJ38" s="783"/>
      <c r="BK38" s="783"/>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09"/>
      <c r="D39" s="709"/>
      <c r="E39" s="709"/>
      <c r="F39" s="5"/>
      <c r="G39" s="5"/>
      <c r="H39" s="711"/>
      <c r="I39" s="5"/>
      <c r="J39" s="5"/>
      <c r="K39" s="5"/>
      <c r="L39" s="5"/>
      <c r="M39" s="5"/>
      <c r="N39" s="5"/>
      <c r="O39" s="5"/>
      <c r="P39" s="5"/>
      <c r="Q39" s="5"/>
      <c r="R39" s="783"/>
      <c r="S39" s="783"/>
      <c r="T39" s="783"/>
      <c r="U39" s="783"/>
      <c r="V39" s="783"/>
      <c r="W39" s="783"/>
      <c r="X39" s="783"/>
      <c r="Y39" s="783"/>
      <c r="Z39" s="783"/>
      <c r="AA39" s="783"/>
      <c r="AB39" s="783"/>
      <c r="AC39" s="783"/>
      <c r="AD39" s="783"/>
      <c r="AE39" s="783"/>
      <c r="AF39" s="783"/>
      <c r="AG39" s="783"/>
      <c r="AH39" s="783"/>
      <c r="AI39" s="783"/>
      <c r="AJ39" s="783"/>
      <c r="AK39" s="783"/>
      <c r="AL39" s="783"/>
      <c r="AM39" s="783"/>
      <c r="AN39" s="783"/>
      <c r="AO39" s="783"/>
      <c r="AP39" s="783"/>
      <c r="AQ39" s="783"/>
      <c r="AR39" s="783"/>
      <c r="AS39" s="783"/>
      <c r="AT39" s="783"/>
      <c r="AU39" s="783"/>
      <c r="AV39" s="783"/>
      <c r="AW39" s="783"/>
      <c r="AX39" s="783"/>
      <c r="AY39" s="783"/>
      <c r="AZ39" s="783"/>
      <c r="BA39" s="783"/>
      <c r="BB39" s="783"/>
      <c r="BC39" s="783"/>
      <c r="BD39" s="783"/>
      <c r="BE39" s="783"/>
      <c r="BF39" s="783"/>
      <c r="BG39" s="783"/>
      <c r="BH39" s="783"/>
      <c r="BI39" s="783"/>
      <c r="BJ39" s="783"/>
      <c r="BK39" s="783"/>
      <c r="BL39" s="288"/>
      <c r="BM39" s="288"/>
      <c r="BN39" s="5"/>
      <c r="BO39" s="153"/>
      <c r="BP39" s="913" t="s">
        <v>37</v>
      </c>
      <c r="BQ39" s="913"/>
      <c r="BR39" s="913"/>
      <c r="BS39" s="913"/>
      <c r="BT39" s="913"/>
      <c r="BU39" s="913"/>
      <c r="BV39" s="913"/>
      <c r="BW39" s="913"/>
      <c r="BX39" s="913"/>
      <c r="BY39" s="913"/>
      <c r="BZ39" s="913"/>
      <c r="CA39" s="278"/>
      <c r="CB39" s="286"/>
      <c r="CC39" s="956" t="str">
        <f>予備月入力用!CC90</f>
        <v xml:space="preserve"> </v>
      </c>
      <c r="CD39" s="957"/>
      <c r="CE39" s="457"/>
      <c r="CF39" s="723" t="str">
        <f>予備月入力用!CF90</f>
        <v xml:space="preserve"> </v>
      </c>
      <c r="CG39" s="724"/>
      <c r="CH39" s="463"/>
      <c r="CI39" s="723" t="str">
        <f>予備月入力用!CI90</f>
        <v xml:space="preserve"> </v>
      </c>
      <c r="CJ39" s="724"/>
      <c r="CK39" s="463"/>
      <c r="CL39" s="723" t="str">
        <f>予備月入力用!CL90</f>
        <v xml:space="preserve"> </v>
      </c>
      <c r="CM39" s="724"/>
      <c r="CN39" s="463"/>
      <c r="CO39" s="723" t="str">
        <f>予備月入力用!CO90</f>
        <v xml:space="preserve"> </v>
      </c>
      <c r="CP39" s="724"/>
      <c r="CQ39" s="463"/>
      <c r="CR39" s="723" t="str">
        <f>予備月入力用!CR90</f>
        <v xml:space="preserve"> </v>
      </c>
      <c r="CS39" s="724"/>
      <c r="CT39" s="463"/>
      <c r="CU39" s="723" t="str">
        <f>予備月入力用!CU90</f>
        <v xml:space="preserve"> </v>
      </c>
      <c r="CV39" s="724"/>
      <c r="CW39" s="463"/>
      <c r="CX39" s="723" t="str">
        <f>予備月入力用!CX90</f>
        <v xml:space="preserve"> </v>
      </c>
      <c r="CY39" s="724"/>
      <c r="CZ39" s="463"/>
      <c r="DA39" s="723" t="str">
        <f>予備月入力用!DA90</f>
        <v xml:space="preserve"> </v>
      </c>
      <c r="DB39" s="724"/>
      <c r="DC39" s="463"/>
      <c r="DD39" s="723" t="str">
        <f>予備月入力用!DD90</f>
        <v>0</v>
      </c>
      <c r="DE39" s="724"/>
      <c r="DF39" s="132"/>
      <c r="DG39" s="5"/>
      <c r="DH39" s="5"/>
      <c r="DI39" s="5"/>
      <c r="DJ39" s="5"/>
      <c r="DK39" s="795" t="s">
        <v>96</v>
      </c>
      <c r="DL39" s="795"/>
      <c r="DM39" s="795"/>
      <c r="DN39" s="795"/>
      <c r="DO39" s="795"/>
      <c r="DP39" s="795"/>
      <c r="DQ39" s="795"/>
      <c r="DR39" s="795"/>
      <c r="DS39" s="795"/>
      <c r="DT39" s="795"/>
      <c r="DU39" s="795"/>
      <c r="DV39" s="795"/>
      <c r="DW39" s="795"/>
      <c r="DX39" s="5"/>
      <c r="DY39" s="5"/>
      <c r="DZ39" s="5"/>
      <c r="EA39" s="5"/>
      <c r="EB39" s="5"/>
      <c r="EC39" s="5"/>
      <c r="ED39" s="1"/>
      <c r="EE39" s="1"/>
      <c r="EF39" s="1"/>
      <c r="EG39" s="1"/>
    </row>
    <row r="40" spans="1:137" ht="3.75" customHeight="1" x14ac:dyDescent="0.15">
      <c r="A40" s="7"/>
      <c r="B40" s="9"/>
      <c r="C40" s="523"/>
      <c r="D40" s="523"/>
      <c r="E40" s="523"/>
      <c r="F40" s="5"/>
      <c r="G40" s="5"/>
      <c r="H40" s="711"/>
      <c r="I40" s="5"/>
      <c r="J40" s="5"/>
      <c r="K40" s="5"/>
      <c r="L40" s="5"/>
      <c r="M40" s="5"/>
      <c r="N40" s="5"/>
      <c r="O40" s="5"/>
      <c r="P40" s="5"/>
      <c r="Q40" s="5"/>
      <c r="R40" s="783"/>
      <c r="S40" s="783"/>
      <c r="T40" s="783"/>
      <c r="U40" s="783"/>
      <c r="V40" s="783"/>
      <c r="W40" s="783"/>
      <c r="X40" s="783"/>
      <c r="Y40" s="783"/>
      <c r="Z40" s="783"/>
      <c r="AA40" s="783"/>
      <c r="AB40" s="783"/>
      <c r="AC40" s="783"/>
      <c r="AD40" s="783"/>
      <c r="AE40" s="783"/>
      <c r="AF40" s="783"/>
      <c r="AG40" s="783"/>
      <c r="AH40" s="783"/>
      <c r="AI40" s="783"/>
      <c r="AJ40" s="783"/>
      <c r="AK40" s="783"/>
      <c r="AL40" s="783"/>
      <c r="AM40" s="783"/>
      <c r="AN40" s="783"/>
      <c r="AO40" s="783"/>
      <c r="AP40" s="783"/>
      <c r="AQ40" s="783"/>
      <c r="AR40" s="783"/>
      <c r="AS40" s="783"/>
      <c r="AT40" s="783"/>
      <c r="AU40" s="783"/>
      <c r="AV40" s="783"/>
      <c r="AW40" s="783"/>
      <c r="AX40" s="783"/>
      <c r="AY40" s="783"/>
      <c r="AZ40" s="783"/>
      <c r="BA40" s="783"/>
      <c r="BB40" s="783"/>
      <c r="BC40" s="783"/>
      <c r="BD40" s="783"/>
      <c r="BE40" s="783"/>
      <c r="BF40" s="783"/>
      <c r="BG40" s="783"/>
      <c r="BH40" s="783"/>
      <c r="BI40" s="783"/>
      <c r="BJ40" s="783"/>
      <c r="BK40" s="783"/>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11"/>
      <c r="I41" s="5"/>
      <c r="J41" s="5"/>
      <c r="K41" s="5"/>
      <c r="L41" s="5"/>
      <c r="M41" s="5"/>
      <c r="N41" s="5"/>
      <c r="O41" s="5"/>
      <c r="P41" s="5"/>
      <c r="Q41" s="5"/>
      <c r="R41" s="720" t="str">
        <f>R92</f>
        <v>国税産業　株式会社</v>
      </c>
      <c r="S41" s="720"/>
      <c r="T41" s="720"/>
      <c r="U41" s="720"/>
      <c r="V41" s="720"/>
      <c r="W41" s="720"/>
      <c r="X41" s="720"/>
      <c r="Y41" s="720"/>
      <c r="Z41" s="720"/>
      <c r="AA41" s="720"/>
      <c r="AB41" s="720"/>
      <c r="AC41" s="720"/>
      <c r="AD41" s="720"/>
      <c r="AE41" s="720"/>
      <c r="AF41" s="720"/>
      <c r="AG41" s="720"/>
      <c r="AH41" s="720"/>
      <c r="AI41" s="720"/>
      <c r="AJ41" s="720"/>
      <c r="AK41" s="720"/>
      <c r="AL41" s="720"/>
      <c r="AM41" s="720"/>
      <c r="AN41" s="720"/>
      <c r="AO41" s="720"/>
      <c r="AP41" s="720"/>
      <c r="AQ41" s="720"/>
      <c r="AR41" s="720"/>
      <c r="AS41" s="720"/>
      <c r="AT41" s="720"/>
      <c r="AU41" s="720"/>
      <c r="AV41" s="720"/>
      <c r="AW41" s="720"/>
      <c r="AX41" s="720"/>
      <c r="AY41" s="720"/>
      <c r="AZ41" s="720"/>
      <c r="BA41" s="720"/>
      <c r="BB41" s="720"/>
      <c r="BC41" s="720"/>
      <c r="BD41" s="720"/>
      <c r="BE41" s="720"/>
      <c r="BF41" s="720"/>
      <c r="BG41" s="720"/>
      <c r="BH41" s="720"/>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11"/>
      <c r="I42" s="5"/>
      <c r="J42" s="5"/>
      <c r="K42" s="710" t="s">
        <v>155</v>
      </c>
      <c r="L42" s="710"/>
      <c r="M42" s="710"/>
      <c r="N42" s="710"/>
      <c r="O42" s="710"/>
      <c r="P42" s="710"/>
      <c r="Q42" s="710"/>
      <c r="R42" s="720"/>
      <c r="S42" s="720"/>
      <c r="T42" s="720"/>
      <c r="U42" s="720"/>
      <c r="V42" s="720"/>
      <c r="W42" s="720"/>
      <c r="X42" s="720"/>
      <c r="Y42" s="720"/>
      <c r="Z42" s="720"/>
      <c r="AA42" s="720"/>
      <c r="AB42" s="720"/>
      <c r="AC42" s="720"/>
      <c r="AD42" s="720"/>
      <c r="AE42" s="720"/>
      <c r="AF42" s="720"/>
      <c r="AG42" s="720"/>
      <c r="AH42" s="720"/>
      <c r="AI42" s="720"/>
      <c r="AJ42" s="720"/>
      <c r="AK42" s="720"/>
      <c r="AL42" s="720"/>
      <c r="AM42" s="720"/>
      <c r="AN42" s="720"/>
      <c r="AO42" s="720"/>
      <c r="AP42" s="720"/>
      <c r="AQ42" s="720"/>
      <c r="AR42" s="720"/>
      <c r="AS42" s="720"/>
      <c r="AT42" s="720"/>
      <c r="AU42" s="720"/>
      <c r="AV42" s="720"/>
      <c r="AW42" s="720"/>
      <c r="AX42" s="720"/>
      <c r="AY42" s="720"/>
      <c r="AZ42" s="720"/>
      <c r="BA42" s="720"/>
      <c r="BB42" s="720"/>
      <c r="BC42" s="720"/>
      <c r="BD42" s="720"/>
      <c r="BE42" s="720"/>
      <c r="BF42" s="720"/>
      <c r="BG42" s="720"/>
      <c r="BH42" s="720"/>
      <c r="BI42" s="288"/>
      <c r="BJ42" s="288"/>
      <c r="BK42" s="5"/>
      <c r="BL42" s="5"/>
      <c r="BM42" s="5"/>
      <c r="BN42" s="5"/>
      <c r="BO42" s="153"/>
      <c r="BP42" s="913" t="s">
        <v>36</v>
      </c>
      <c r="BQ42" s="913"/>
      <c r="BR42" s="913"/>
      <c r="BS42" s="913"/>
      <c r="BT42" s="913"/>
      <c r="BU42" s="913"/>
      <c r="BV42" s="913"/>
      <c r="BW42" s="913"/>
      <c r="BX42" s="913"/>
      <c r="BY42" s="913"/>
      <c r="BZ42" s="913"/>
      <c r="CA42" s="278"/>
      <c r="CB42" s="286"/>
      <c r="CC42" s="956" t="str">
        <f>予備月入力用!CC93</f>
        <v xml:space="preserve"> </v>
      </c>
      <c r="CD42" s="957"/>
      <c r="CE42" s="457"/>
      <c r="CF42" s="723" t="str">
        <f>予備月入力用!CF93</f>
        <v xml:space="preserve"> </v>
      </c>
      <c r="CG42" s="724"/>
      <c r="CH42" s="463"/>
      <c r="CI42" s="723" t="str">
        <f>予備月入力用!CI93</f>
        <v xml:space="preserve"> </v>
      </c>
      <c r="CJ42" s="724"/>
      <c r="CK42" s="463"/>
      <c r="CL42" s="723" t="str">
        <f>予備月入力用!CL93</f>
        <v xml:space="preserve"> </v>
      </c>
      <c r="CM42" s="724"/>
      <c r="CN42" s="463"/>
      <c r="CO42" s="723" t="str">
        <f>予備月入力用!CO93</f>
        <v xml:space="preserve"> </v>
      </c>
      <c r="CP42" s="724"/>
      <c r="CQ42" s="463"/>
      <c r="CR42" s="723" t="str">
        <f>予備月入力用!CR93</f>
        <v xml:space="preserve"> </v>
      </c>
      <c r="CS42" s="724"/>
      <c r="CT42" s="463"/>
      <c r="CU42" s="723" t="str">
        <f>予備月入力用!CU93</f>
        <v xml:space="preserve"> </v>
      </c>
      <c r="CV42" s="724"/>
      <c r="CW42" s="481"/>
      <c r="CX42" s="723" t="str">
        <f>予備月入力用!CX93</f>
        <v xml:space="preserve"> </v>
      </c>
      <c r="CY42" s="724"/>
      <c r="CZ42" s="463"/>
      <c r="DA42" s="723" t="str">
        <f>予備月入力用!DA93</f>
        <v xml:space="preserve"> </v>
      </c>
      <c r="DB42" s="724"/>
      <c r="DC42" s="463"/>
      <c r="DD42" s="723" t="str">
        <f>予備月入力用!DD93</f>
        <v xml:space="preserve"> </v>
      </c>
      <c r="DE42" s="724"/>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11"/>
      <c r="I43" s="5"/>
      <c r="J43" s="5"/>
      <c r="K43" s="5"/>
      <c r="L43" s="5"/>
      <c r="M43" s="5"/>
      <c r="N43" s="5"/>
      <c r="O43" s="5"/>
      <c r="P43" s="5"/>
      <c r="Q43" s="5"/>
      <c r="R43" s="720"/>
      <c r="S43" s="720"/>
      <c r="T43" s="720"/>
      <c r="U43" s="720"/>
      <c r="V43" s="720"/>
      <c r="W43" s="720"/>
      <c r="X43" s="720"/>
      <c r="Y43" s="720"/>
      <c r="Z43" s="720"/>
      <c r="AA43" s="720"/>
      <c r="AB43" s="720"/>
      <c r="AC43" s="720"/>
      <c r="AD43" s="720"/>
      <c r="AE43" s="720"/>
      <c r="AF43" s="720"/>
      <c r="AG43" s="720"/>
      <c r="AH43" s="720"/>
      <c r="AI43" s="720"/>
      <c r="AJ43" s="720"/>
      <c r="AK43" s="720"/>
      <c r="AL43" s="720"/>
      <c r="AM43" s="720"/>
      <c r="AN43" s="720"/>
      <c r="AO43" s="720"/>
      <c r="AP43" s="720"/>
      <c r="AQ43" s="720"/>
      <c r="AR43" s="720"/>
      <c r="AS43" s="720"/>
      <c r="AT43" s="720"/>
      <c r="AU43" s="720"/>
      <c r="AV43" s="720"/>
      <c r="AW43" s="720"/>
      <c r="AX43" s="720"/>
      <c r="AY43" s="720"/>
      <c r="AZ43" s="720"/>
      <c r="BA43" s="720"/>
      <c r="BB43" s="720"/>
      <c r="BC43" s="720"/>
      <c r="BD43" s="720"/>
      <c r="BE43" s="720"/>
      <c r="BF43" s="720"/>
      <c r="BG43" s="720"/>
      <c r="BH43" s="720"/>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11"/>
      <c r="I44" s="5"/>
      <c r="J44" s="5"/>
      <c r="K44" s="5"/>
      <c r="L44" s="5"/>
      <c r="M44" s="5"/>
      <c r="N44" s="5"/>
      <c r="O44" s="5"/>
      <c r="P44" s="5"/>
      <c r="Q44" s="5"/>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c r="AS44" s="720"/>
      <c r="AT44" s="720"/>
      <c r="AU44" s="720"/>
      <c r="AV44" s="720"/>
      <c r="AW44" s="720"/>
      <c r="AX44" s="720"/>
      <c r="AY44" s="720"/>
      <c r="AZ44" s="720"/>
      <c r="BA44" s="720"/>
      <c r="BB44" s="720"/>
      <c r="BC44" s="720"/>
      <c r="BD44" s="720"/>
      <c r="BE44" s="720"/>
      <c r="BF44" s="720"/>
      <c r="BG44" s="720"/>
      <c r="BH44" s="720"/>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11"/>
      <c r="I45" s="5"/>
      <c r="J45" s="5"/>
      <c r="K45" s="5"/>
      <c r="L45" s="5"/>
      <c r="M45" s="5"/>
      <c r="N45" s="5"/>
      <c r="O45" s="5"/>
      <c r="P45" s="5"/>
      <c r="Q45" s="5"/>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c r="AS45" s="720"/>
      <c r="AT45" s="720"/>
      <c r="AU45" s="720"/>
      <c r="AV45" s="720"/>
      <c r="AW45" s="720"/>
      <c r="AX45" s="720"/>
      <c r="AY45" s="720"/>
      <c r="AZ45" s="720"/>
      <c r="BA45" s="720"/>
      <c r="BB45" s="720"/>
      <c r="BC45" s="720"/>
      <c r="BD45" s="720"/>
      <c r="BE45" s="720"/>
      <c r="BF45" s="720"/>
      <c r="BG45" s="720"/>
      <c r="BH45" s="720"/>
      <c r="BI45" s="721" t="s">
        <v>43</v>
      </c>
      <c r="BJ45" s="721"/>
      <c r="BK45" s="721"/>
      <c r="BL45" s="298"/>
      <c r="BM45" s="298"/>
      <c r="BN45" s="299"/>
      <c r="BO45" s="914" t="s">
        <v>38</v>
      </c>
      <c r="BP45" s="915"/>
      <c r="BQ45" s="915"/>
      <c r="BR45" s="915"/>
      <c r="BS45" s="915"/>
      <c r="BT45" s="915"/>
      <c r="BU45" s="916"/>
      <c r="BV45" s="278"/>
      <c r="BW45" s="958" t="str">
        <f>予備月入力用!BW96</f>
        <v/>
      </c>
      <c r="BX45" s="959"/>
      <c r="BY45" s="482"/>
      <c r="BZ45" s="723" t="str">
        <f>予備月入力用!BZ96</f>
        <v/>
      </c>
      <c r="CA45" s="724"/>
      <c r="CB45" s="483"/>
      <c r="CC45" s="723" t="str">
        <f>予備月入力用!CC96</f>
        <v/>
      </c>
      <c r="CD45" s="724"/>
      <c r="CE45" s="463"/>
      <c r="CF45" s="723" t="str">
        <f>予備月入力用!CF96</f>
        <v/>
      </c>
      <c r="CG45" s="724"/>
      <c r="CH45" s="463"/>
      <c r="CI45" s="723" t="str">
        <f>予備月入力用!CI96</f>
        <v/>
      </c>
      <c r="CJ45" s="724"/>
      <c r="CK45" s="463"/>
      <c r="CL45" s="723" t="str">
        <f>予備月入力用!CL96</f>
        <v/>
      </c>
      <c r="CM45" s="724"/>
      <c r="CN45" s="463"/>
      <c r="CO45" s="723" t="str">
        <f>予備月入力用!CO96</f>
        <v/>
      </c>
      <c r="CP45" s="724"/>
      <c r="CQ45" s="463"/>
      <c r="CR45" s="723" t="str">
        <f>予備月入力用!CR96</f>
        <v/>
      </c>
      <c r="CS45" s="724"/>
      <c r="CT45" s="463"/>
      <c r="CU45" s="723" t="str">
        <f>予備月入力用!CU96</f>
        <v/>
      </c>
      <c r="CV45" s="724"/>
      <c r="CW45" s="463"/>
      <c r="CX45" s="723" t="str">
        <f>予備月入力用!CX96</f>
        <v/>
      </c>
      <c r="CY45" s="724"/>
      <c r="CZ45" s="463"/>
      <c r="DA45" s="723" t="str">
        <f>予備月入力用!DA96</f>
        <v>\</v>
      </c>
      <c r="DB45" s="724"/>
      <c r="DC45" s="463"/>
      <c r="DD45" s="723" t="str">
        <f>予備月入力用!DD96</f>
        <v>0</v>
      </c>
      <c r="DE45" s="724"/>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11"/>
      <c r="I46" s="5"/>
      <c r="J46" s="5"/>
      <c r="K46" s="5"/>
      <c r="L46" s="5"/>
      <c r="M46" s="5"/>
      <c r="N46" s="5"/>
      <c r="O46" s="5"/>
      <c r="P46" s="5"/>
      <c r="Q46" s="5"/>
      <c r="R46" s="720"/>
      <c r="S46" s="720"/>
      <c r="T46" s="720"/>
      <c r="U46" s="720"/>
      <c r="V46" s="720"/>
      <c r="W46" s="720"/>
      <c r="X46" s="720"/>
      <c r="Y46" s="720"/>
      <c r="Z46" s="720"/>
      <c r="AA46" s="720"/>
      <c r="AB46" s="720"/>
      <c r="AC46" s="720"/>
      <c r="AD46" s="720"/>
      <c r="AE46" s="720"/>
      <c r="AF46" s="720"/>
      <c r="AG46" s="720"/>
      <c r="AH46" s="720"/>
      <c r="AI46" s="720"/>
      <c r="AJ46" s="720"/>
      <c r="AK46" s="720"/>
      <c r="AL46" s="720"/>
      <c r="AM46" s="720"/>
      <c r="AN46" s="720"/>
      <c r="AO46" s="720"/>
      <c r="AP46" s="720"/>
      <c r="AQ46" s="720"/>
      <c r="AR46" s="720"/>
      <c r="AS46" s="720"/>
      <c r="AT46" s="720"/>
      <c r="AU46" s="720"/>
      <c r="AV46" s="720"/>
      <c r="AW46" s="720"/>
      <c r="AX46" s="720"/>
      <c r="AY46" s="720"/>
      <c r="AZ46" s="720"/>
      <c r="BA46" s="720"/>
      <c r="BB46" s="720"/>
      <c r="BC46" s="720"/>
      <c r="BD46" s="720"/>
      <c r="BE46" s="720"/>
      <c r="BF46" s="720"/>
      <c r="BG46" s="720"/>
      <c r="BH46" s="720"/>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16" t="s">
        <v>40</v>
      </c>
      <c r="I47" s="711"/>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29" t="s">
        <v>41</v>
      </c>
      <c r="BP47" s="929"/>
      <c r="BQ47" s="929"/>
      <c r="BR47" s="929"/>
      <c r="BS47" s="929"/>
      <c r="BT47" s="929"/>
      <c r="BU47" s="929"/>
      <c r="BV47" s="929"/>
      <c r="BW47" s="929"/>
      <c r="BX47" s="929"/>
      <c r="BY47" s="929"/>
      <c r="BZ47" s="929"/>
      <c r="CA47" s="929"/>
      <c r="CB47" s="929"/>
      <c r="CC47" s="929"/>
      <c r="CD47" s="929"/>
      <c r="CE47" s="929"/>
      <c r="CF47" s="929"/>
      <c r="CG47" s="929"/>
      <c r="CH47" s="929"/>
      <c r="CI47" s="929"/>
      <c r="CJ47" s="929"/>
      <c r="CK47" s="929"/>
      <c r="CL47" s="929"/>
      <c r="CM47" s="929"/>
      <c r="CN47" s="929"/>
      <c r="CO47" s="929"/>
      <c r="CP47" s="929"/>
      <c r="CQ47" s="929"/>
      <c r="CR47" s="929"/>
      <c r="CS47" s="929"/>
      <c r="CT47" s="929"/>
      <c r="CU47" s="929"/>
      <c r="CV47" s="929"/>
      <c r="CW47" s="929"/>
      <c r="CX47" s="929"/>
      <c r="CY47" s="929"/>
      <c r="CZ47" s="929"/>
      <c r="DA47" s="929"/>
      <c r="DB47" s="929"/>
      <c r="DC47" s="929"/>
      <c r="DD47" s="929"/>
      <c r="DE47" s="929"/>
      <c r="DF47" s="929"/>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76"/>
      <c r="E48" s="777"/>
      <c r="F48" s="778"/>
      <c r="G48" s="5"/>
      <c r="H48" s="716"/>
      <c r="I48" s="711"/>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19" t="s">
        <v>111</v>
      </c>
      <c r="BP48" s="719"/>
      <c r="BQ48" s="719"/>
      <c r="BR48" s="719"/>
      <c r="BS48" s="719"/>
      <c r="BT48" s="719"/>
      <c r="BU48" s="719"/>
      <c r="BV48" s="719"/>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79"/>
      <c r="E49" s="780"/>
      <c r="F49" s="781"/>
      <c r="G49" s="5"/>
      <c r="H49" s="716"/>
      <c r="I49" s="711"/>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16"/>
      <c r="I50" s="711"/>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6" t="s">
        <v>97</v>
      </c>
      <c r="DK50" s="696"/>
      <c r="DL50" s="696"/>
      <c r="DM50" s="696"/>
      <c r="DN50" s="696"/>
      <c r="DO50" s="696"/>
      <c r="DP50" s="696"/>
      <c r="DQ50" s="696"/>
      <c r="DR50" s="696"/>
      <c r="DS50" s="696"/>
      <c r="DT50" s="696"/>
      <c r="DU50" s="696"/>
      <c r="DV50" s="696"/>
      <c r="DW50" s="696"/>
      <c r="DX50" s="696"/>
      <c r="DY50" s="5"/>
      <c r="DZ50" s="5"/>
      <c r="EA50" s="5"/>
      <c r="EB50" s="5"/>
      <c r="EC50" s="5"/>
      <c r="ED50" s="1"/>
      <c r="EE50" s="1"/>
      <c r="EF50" s="1"/>
      <c r="EG50" s="1"/>
    </row>
    <row r="51" spans="1:137" ht="11.25" customHeight="1" x14ac:dyDescent="0.15">
      <c r="A51" s="7"/>
      <c r="B51" s="5"/>
      <c r="C51" s="5"/>
      <c r="D51" s="5"/>
      <c r="E51" s="5"/>
      <c r="F51" s="5"/>
      <c r="G51" s="5"/>
      <c r="H51" s="716"/>
      <c r="I51" s="711"/>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18" t="s">
        <v>54</v>
      </c>
      <c r="BP51" s="718"/>
      <c r="BQ51" s="718"/>
      <c r="BR51" s="718"/>
      <c r="BS51" s="718"/>
      <c r="BT51" s="718"/>
      <c r="BU51" s="718"/>
      <c r="BV51" s="718"/>
      <c r="BW51" s="718"/>
      <c r="BX51" s="718"/>
      <c r="BY51" s="718"/>
      <c r="BZ51" s="718"/>
      <c r="CA51" s="718"/>
      <c r="CB51" s="718"/>
      <c r="CC51" s="718"/>
      <c r="CD51" s="718"/>
      <c r="CE51" s="718"/>
      <c r="CF51" s="718"/>
      <c r="CG51" s="718"/>
      <c r="CH51" s="718"/>
      <c r="CI51" s="718"/>
      <c r="CJ51" s="718"/>
      <c r="CK51" s="718"/>
      <c r="CL51" s="718"/>
      <c r="CM51" s="718"/>
      <c r="CN51" s="718"/>
      <c r="CO51" s="718"/>
      <c r="CP51" s="718"/>
      <c r="CQ51" s="718"/>
      <c r="CR51" s="718"/>
      <c r="CS51" s="718"/>
      <c r="CT51" s="718"/>
      <c r="CU51" s="718"/>
      <c r="CV51" s="718"/>
      <c r="CW51" s="718"/>
      <c r="CX51" s="718"/>
      <c r="CY51" s="718"/>
      <c r="CZ51" s="718"/>
      <c r="DA51" s="718"/>
      <c r="DB51" s="718"/>
      <c r="DC51" s="718"/>
      <c r="DD51" s="718"/>
      <c r="DE51" s="718"/>
      <c r="DF51" s="718"/>
      <c r="DG51" s="5"/>
      <c r="DH51" s="23"/>
      <c r="DI51" s="23"/>
      <c r="DJ51" s="696"/>
      <c r="DK51" s="696"/>
      <c r="DL51" s="696"/>
      <c r="DM51" s="696"/>
      <c r="DN51" s="696"/>
      <c r="DO51" s="696"/>
      <c r="DP51" s="696"/>
      <c r="DQ51" s="696"/>
      <c r="DR51" s="696"/>
      <c r="DS51" s="696"/>
      <c r="DT51" s="696"/>
      <c r="DU51" s="696"/>
      <c r="DV51" s="696"/>
      <c r="DW51" s="696"/>
      <c r="DX51" s="696"/>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83" t="s">
        <v>55</v>
      </c>
      <c r="C54" s="583"/>
      <c r="D54" s="583"/>
      <c r="E54" s="583"/>
      <c r="F54" s="586" t="s">
        <v>56</v>
      </c>
      <c r="G54" s="586"/>
      <c r="H54" s="586"/>
      <c r="I54" s="586"/>
      <c r="J54" s="488"/>
      <c r="K54" s="583" t="s">
        <v>57</v>
      </c>
      <c r="L54" s="583"/>
      <c r="M54" s="583"/>
      <c r="N54" s="583"/>
      <c r="O54" s="583"/>
      <c r="P54" s="583"/>
      <c r="Q54" s="31"/>
      <c r="R54" s="700"/>
      <c r="S54" s="700"/>
      <c r="T54" s="700"/>
      <c r="U54" s="700"/>
      <c r="V54" s="700"/>
      <c r="W54" s="700"/>
      <c r="X54" s="700"/>
      <c r="Y54" s="700"/>
      <c r="Z54" s="700"/>
      <c r="AA54" s="700"/>
      <c r="AB54" s="31"/>
      <c r="AC54" s="31"/>
      <c r="AD54" s="31"/>
      <c r="AE54" s="31"/>
      <c r="AF54" s="31"/>
      <c r="AG54" s="31"/>
      <c r="AH54" s="695"/>
      <c r="AI54" s="695"/>
      <c r="AJ54" s="695"/>
      <c r="AK54" s="695"/>
      <c r="AL54" s="695"/>
      <c r="AM54" s="695"/>
      <c r="AN54" s="695"/>
      <c r="AO54" s="695"/>
      <c r="AP54" s="695"/>
      <c r="AQ54" s="695"/>
      <c r="AR54" s="695"/>
      <c r="AS54" s="695"/>
      <c r="AT54" s="695"/>
      <c r="AU54" s="695"/>
      <c r="AV54" s="695"/>
      <c r="AW54" s="695"/>
      <c r="AX54" s="695"/>
      <c r="AY54" s="31"/>
      <c r="AZ54" s="31"/>
      <c r="BA54" s="31"/>
      <c r="BB54" s="31"/>
      <c r="BC54" s="693" t="s">
        <v>99</v>
      </c>
      <c r="BD54" s="693"/>
      <c r="BE54" s="693"/>
      <c r="BF54" s="701" t="s">
        <v>101</v>
      </c>
      <c r="BG54" s="701"/>
      <c r="BH54" s="701"/>
      <c r="BI54" s="701"/>
      <c r="BJ54" s="701"/>
      <c r="BK54" s="701"/>
      <c r="BL54" s="701"/>
      <c r="BM54" s="701"/>
      <c r="BN54" s="701"/>
      <c r="BO54" s="701"/>
      <c r="BP54" s="701"/>
      <c r="BQ54" s="701"/>
      <c r="BR54" s="701"/>
      <c r="BS54" s="701"/>
      <c r="BT54" s="701"/>
      <c r="BU54" s="701"/>
      <c r="BV54" s="701"/>
      <c r="BW54" s="701"/>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83"/>
      <c r="C55" s="583"/>
      <c r="D55" s="583"/>
      <c r="E55" s="583"/>
      <c r="F55" s="661" t="s">
        <v>60</v>
      </c>
      <c r="G55" s="661"/>
      <c r="H55" s="661"/>
      <c r="I55" s="661"/>
      <c r="J55" s="487"/>
      <c r="K55" s="583"/>
      <c r="L55" s="583"/>
      <c r="M55" s="583"/>
      <c r="N55" s="583"/>
      <c r="O55" s="583"/>
      <c r="P55" s="583"/>
      <c r="Q55" s="31"/>
      <c r="R55" s="700"/>
      <c r="S55" s="700"/>
      <c r="T55" s="700"/>
      <c r="U55" s="700"/>
      <c r="V55" s="700"/>
      <c r="W55" s="700"/>
      <c r="X55" s="700"/>
      <c r="Y55" s="700"/>
      <c r="Z55" s="700"/>
      <c r="AA55" s="700"/>
      <c r="AB55" s="31"/>
      <c r="AC55" s="31"/>
      <c r="AD55" s="31"/>
      <c r="AE55" s="31"/>
      <c r="AF55" s="31"/>
      <c r="AG55" s="31"/>
      <c r="AH55" s="695"/>
      <c r="AI55" s="695"/>
      <c r="AJ55" s="695"/>
      <c r="AK55" s="695"/>
      <c r="AL55" s="695"/>
      <c r="AM55" s="695"/>
      <c r="AN55" s="695"/>
      <c r="AO55" s="695"/>
      <c r="AP55" s="695"/>
      <c r="AQ55" s="695"/>
      <c r="AR55" s="695"/>
      <c r="AS55" s="695"/>
      <c r="AT55" s="695"/>
      <c r="AU55" s="695"/>
      <c r="AV55" s="695"/>
      <c r="AW55" s="695"/>
      <c r="AX55" s="695"/>
      <c r="AY55" s="31"/>
      <c r="AZ55" s="31"/>
      <c r="BA55" s="31"/>
      <c r="BB55" s="31"/>
      <c r="BC55" s="693"/>
      <c r="BD55" s="693"/>
      <c r="BE55" s="693"/>
      <c r="BF55" s="701"/>
      <c r="BG55" s="701"/>
      <c r="BH55" s="701"/>
      <c r="BI55" s="701"/>
      <c r="BJ55" s="701"/>
      <c r="BK55" s="701"/>
      <c r="BL55" s="701"/>
      <c r="BM55" s="701"/>
      <c r="BN55" s="701"/>
      <c r="BO55" s="701"/>
      <c r="BP55" s="701"/>
      <c r="BQ55" s="701"/>
      <c r="BR55" s="701"/>
      <c r="BS55" s="701"/>
      <c r="BT55" s="701"/>
      <c r="BU55" s="701"/>
      <c r="BV55" s="701"/>
      <c r="BW55" s="701"/>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83"/>
      <c r="C56" s="583"/>
      <c r="D56" s="583"/>
      <c r="E56" s="583"/>
      <c r="F56" s="661"/>
      <c r="G56" s="661"/>
      <c r="H56" s="661"/>
      <c r="I56" s="661"/>
      <c r="J56" s="487"/>
      <c r="K56" s="583"/>
      <c r="L56" s="583"/>
      <c r="M56" s="583"/>
      <c r="N56" s="583"/>
      <c r="O56" s="583"/>
      <c r="P56" s="583"/>
      <c r="Q56" s="31"/>
      <c r="R56" s="31"/>
      <c r="S56" s="31"/>
      <c r="T56" s="31"/>
      <c r="U56" s="31"/>
      <c r="V56" s="31"/>
      <c r="W56" s="31"/>
      <c r="X56" s="580" t="s">
        <v>147</v>
      </c>
      <c r="Y56" s="580"/>
      <c r="Z56" s="580"/>
      <c r="AA56" s="580"/>
      <c r="AB56" s="580"/>
      <c r="AC56" s="580"/>
      <c r="AD56" s="31"/>
      <c r="AE56" s="31"/>
      <c r="AF56" s="31"/>
      <c r="AG56" s="31"/>
      <c r="AH56" s="31"/>
      <c r="AI56" s="601" t="s">
        <v>61</v>
      </c>
      <c r="AJ56" s="601"/>
      <c r="AK56" s="601"/>
      <c r="AL56" s="601"/>
      <c r="AM56" s="601"/>
      <c r="AN56" s="601"/>
      <c r="AO56" s="601"/>
      <c r="AP56" s="601"/>
      <c r="AQ56" s="601"/>
      <c r="AR56" s="601"/>
      <c r="AS56" s="601"/>
      <c r="AT56" s="601"/>
      <c r="AU56" s="601"/>
      <c r="AV56" s="601"/>
      <c r="AW56" s="601"/>
      <c r="AX56" s="601"/>
      <c r="AY56" s="31"/>
      <c r="AZ56" s="31"/>
      <c r="BA56" s="31"/>
      <c r="BB56" s="31"/>
      <c r="BC56" s="31"/>
      <c r="BD56" s="31"/>
      <c r="BE56" s="31"/>
      <c r="BF56" s="601" t="s">
        <v>62</v>
      </c>
      <c r="BG56" s="601"/>
      <c r="BH56" s="601"/>
      <c r="BI56" s="601"/>
      <c r="BJ56" s="601"/>
      <c r="BK56" s="601"/>
      <c r="BL56" s="601"/>
      <c r="BM56" s="601"/>
      <c r="BN56" s="601"/>
      <c r="BO56" s="601"/>
      <c r="BP56" s="601"/>
      <c r="BQ56" s="601"/>
      <c r="BR56" s="601"/>
      <c r="BS56" s="601"/>
      <c r="BT56" s="601"/>
      <c r="BU56" s="601"/>
      <c r="BV56" s="601"/>
      <c r="BW56" s="601"/>
      <c r="BX56" s="31"/>
      <c r="BY56" s="31"/>
      <c r="BZ56" s="31"/>
      <c r="CA56" s="31"/>
      <c r="CB56" s="31"/>
      <c r="CC56" s="31"/>
      <c r="CD56" s="31"/>
      <c r="CE56" s="31"/>
      <c r="CF56" s="31"/>
      <c r="CG56" s="601" t="s">
        <v>63</v>
      </c>
      <c r="CH56" s="601"/>
      <c r="CI56" s="601"/>
      <c r="CJ56" s="601"/>
      <c r="CK56" s="601"/>
      <c r="CL56" s="601"/>
      <c r="CM56" s="601"/>
      <c r="CN56" s="601"/>
      <c r="CO56" s="601"/>
      <c r="CP56" s="31"/>
      <c r="CQ56" s="31"/>
      <c r="CR56" s="31"/>
      <c r="CS56" s="31"/>
      <c r="CT56" s="31"/>
      <c r="CU56" s="31"/>
      <c r="CV56" s="601" t="s">
        <v>64</v>
      </c>
      <c r="CW56" s="601"/>
      <c r="CX56" s="601"/>
      <c r="CY56" s="601"/>
      <c r="CZ56" s="601"/>
      <c r="DA56" s="601"/>
      <c r="DB56" s="601"/>
      <c r="DC56" s="601"/>
      <c r="DD56" s="601"/>
      <c r="DE56" s="601"/>
      <c r="DF56" s="601"/>
      <c r="DG56" s="601"/>
      <c r="DH56" s="601"/>
      <c r="DI56" s="601"/>
      <c r="DJ56" s="601"/>
      <c r="DK56" s="601"/>
      <c r="DL56" s="601"/>
      <c r="DM56" s="601"/>
      <c r="DN56" s="31"/>
      <c r="DO56" s="31"/>
      <c r="DP56" s="31"/>
      <c r="DQ56" s="31"/>
      <c r="DR56" s="31"/>
      <c r="DS56" s="31"/>
      <c r="DT56" s="31"/>
      <c r="DU56" s="31"/>
      <c r="DV56" s="31"/>
      <c r="DW56" s="31"/>
      <c r="DX56" s="31"/>
      <c r="DY56" s="33"/>
    </row>
    <row r="57" spans="1:137" ht="3.75" customHeight="1" x14ac:dyDescent="0.15">
      <c r="A57" s="31"/>
      <c r="B57" s="31"/>
      <c r="C57" s="31"/>
      <c r="D57" s="705"/>
      <c r="E57" s="705"/>
      <c r="F57" s="705"/>
      <c r="G57" s="31"/>
      <c r="H57" s="31"/>
      <c r="I57" s="31"/>
      <c r="J57" s="31"/>
      <c r="K57" s="31"/>
      <c r="L57" s="31"/>
      <c r="M57" s="31"/>
      <c r="N57" s="31"/>
      <c r="O57" s="31"/>
      <c r="P57" s="31"/>
      <c r="Q57" s="31"/>
      <c r="R57" s="31"/>
      <c r="S57" s="31"/>
      <c r="T57" s="31"/>
      <c r="U57" s="31"/>
      <c r="V57" s="31"/>
      <c r="W57" s="31"/>
      <c r="X57" s="580"/>
      <c r="Y57" s="580"/>
      <c r="Z57" s="580"/>
      <c r="AA57" s="580"/>
      <c r="AB57" s="580"/>
      <c r="AC57" s="580"/>
      <c r="AD57" s="31"/>
      <c r="AE57" s="31"/>
      <c r="AF57" s="31"/>
      <c r="AG57" s="31"/>
      <c r="AH57" s="31"/>
      <c r="AI57" s="601"/>
      <c r="AJ57" s="601"/>
      <c r="AK57" s="601"/>
      <c r="AL57" s="601"/>
      <c r="AM57" s="601"/>
      <c r="AN57" s="601"/>
      <c r="AO57" s="601"/>
      <c r="AP57" s="601"/>
      <c r="AQ57" s="601"/>
      <c r="AR57" s="601"/>
      <c r="AS57" s="601"/>
      <c r="AT57" s="601"/>
      <c r="AU57" s="601"/>
      <c r="AV57" s="601"/>
      <c r="AW57" s="601"/>
      <c r="AX57" s="601"/>
      <c r="AY57" s="31"/>
      <c r="AZ57" s="31"/>
      <c r="BA57" s="31"/>
      <c r="BB57" s="31"/>
      <c r="BC57" s="31"/>
      <c r="BD57" s="31"/>
      <c r="BE57" s="31"/>
      <c r="BF57" s="601"/>
      <c r="BG57" s="601"/>
      <c r="BH57" s="601"/>
      <c r="BI57" s="601"/>
      <c r="BJ57" s="601"/>
      <c r="BK57" s="601"/>
      <c r="BL57" s="601"/>
      <c r="BM57" s="601"/>
      <c r="BN57" s="601"/>
      <c r="BO57" s="601"/>
      <c r="BP57" s="601"/>
      <c r="BQ57" s="601"/>
      <c r="BR57" s="601"/>
      <c r="BS57" s="601"/>
      <c r="BT57" s="601"/>
      <c r="BU57" s="601"/>
      <c r="BV57" s="601"/>
      <c r="BW57" s="601"/>
      <c r="BX57" s="31"/>
      <c r="BY57" s="31"/>
      <c r="BZ57" s="31"/>
      <c r="CA57" s="31"/>
      <c r="CB57" s="31"/>
      <c r="CC57" s="31"/>
      <c r="CD57" s="31"/>
      <c r="CE57" s="31"/>
      <c r="CF57" s="31"/>
      <c r="CG57" s="601"/>
      <c r="CH57" s="601"/>
      <c r="CI57" s="601"/>
      <c r="CJ57" s="601"/>
      <c r="CK57" s="601"/>
      <c r="CL57" s="601"/>
      <c r="CM57" s="601"/>
      <c r="CN57" s="601"/>
      <c r="CO57" s="601"/>
      <c r="CP57" s="31"/>
      <c r="CQ57" s="31"/>
      <c r="CR57" s="31"/>
      <c r="CS57" s="31"/>
      <c r="CT57" s="31"/>
      <c r="CU57" s="31"/>
      <c r="CV57" s="601"/>
      <c r="CW57" s="601"/>
      <c r="CX57" s="601"/>
      <c r="CY57" s="601"/>
      <c r="CZ57" s="601"/>
      <c r="DA57" s="601"/>
      <c r="DB57" s="601"/>
      <c r="DC57" s="601"/>
      <c r="DD57" s="601"/>
      <c r="DE57" s="601"/>
      <c r="DF57" s="601"/>
      <c r="DG57" s="601"/>
      <c r="DH57" s="601"/>
      <c r="DI57" s="601"/>
      <c r="DJ57" s="601"/>
      <c r="DK57" s="601"/>
      <c r="DL57" s="601"/>
      <c r="DM57" s="601"/>
      <c r="DN57" s="31"/>
      <c r="DO57" s="31"/>
      <c r="DP57" s="31"/>
      <c r="DQ57" s="31"/>
      <c r="DR57" s="31"/>
      <c r="DS57" s="31"/>
      <c r="DT57" s="31"/>
      <c r="DU57" s="31"/>
      <c r="DV57" s="31"/>
      <c r="DW57" s="31"/>
      <c r="DX57" s="31"/>
      <c r="DY57" s="33"/>
    </row>
    <row r="58" spans="1:137" ht="12" customHeight="1" x14ac:dyDescent="0.15">
      <c r="A58" s="31"/>
      <c r="B58" s="31"/>
      <c r="C58" s="31"/>
      <c r="D58" s="705"/>
      <c r="E58" s="705"/>
      <c r="F58" s="705"/>
      <c r="G58" s="31"/>
      <c r="H58" s="31"/>
      <c r="I58" s="31"/>
      <c r="J58" s="31"/>
      <c r="K58" s="58">
        <v>32618</v>
      </c>
      <c r="L58" s="58"/>
      <c r="M58" s="58"/>
      <c r="N58" s="58"/>
      <c r="O58" s="58"/>
      <c r="P58" s="58"/>
      <c r="Q58" s="58"/>
      <c r="R58" s="58"/>
      <c r="S58" s="58"/>
      <c r="T58" s="31"/>
      <c r="U58" s="31"/>
      <c r="V58" s="31"/>
      <c r="W58" s="31"/>
      <c r="X58" s="553" t="str">
        <f>予備月入力用!X58:Z60</f>
        <v>0</v>
      </c>
      <c r="Y58" s="553"/>
      <c r="Z58" s="553"/>
      <c r="AA58" s="553" t="str">
        <f>予備月入力用!AA58:AC60</f>
        <v>7</v>
      </c>
      <c r="AB58" s="553"/>
      <c r="AC58" s="553"/>
      <c r="AD58" s="31"/>
      <c r="AE58" s="31"/>
      <c r="AF58" s="31"/>
      <c r="AG58" s="598" t="str">
        <f>予備月入力用!AG58:AI60</f>
        <v>麹町</v>
      </c>
      <c r="AH58" s="598"/>
      <c r="AI58" s="598"/>
      <c r="AJ58" s="598">
        <f>予備月入力用!AJ58:AL60</f>
        <v>0</v>
      </c>
      <c r="AK58" s="598"/>
      <c r="AL58" s="598"/>
      <c r="AM58" s="598">
        <f>予備月入力用!AM58:AO60</f>
        <v>0</v>
      </c>
      <c r="AN58" s="598"/>
      <c r="AO58" s="598"/>
      <c r="AP58" s="598">
        <f>予備月入力用!AP58:AR60</f>
        <v>0</v>
      </c>
      <c r="AQ58" s="598"/>
      <c r="AR58" s="598"/>
      <c r="AS58" s="598">
        <f>予備月入力用!AS58:AU60</f>
        <v>0</v>
      </c>
      <c r="AT58" s="598"/>
      <c r="AU58" s="598"/>
      <c r="AV58" s="580" t="s">
        <v>65</v>
      </c>
      <c r="AW58" s="580"/>
      <c r="AX58" s="580"/>
      <c r="AY58" s="580"/>
      <c r="AZ58" s="580"/>
      <c r="BA58" s="31"/>
      <c r="BB58" s="31"/>
      <c r="BC58" s="553" t="str">
        <f>予備月入力用!BC58</f>
        <v>0</v>
      </c>
      <c r="BD58" s="553"/>
      <c r="BE58" s="553"/>
      <c r="BF58" s="553" t="str">
        <f>予備月入力用!BF58</f>
        <v>0</v>
      </c>
      <c r="BG58" s="553"/>
      <c r="BH58" s="553"/>
      <c r="BI58" s="553" t="str">
        <f>予備月入力用!BI58</f>
        <v>0</v>
      </c>
      <c r="BJ58" s="553"/>
      <c r="BK58" s="553"/>
      <c r="BL58" s="553" t="str">
        <f>予備月入力用!BL58</f>
        <v>3</v>
      </c>
      <c r="BM58" s="553"/>
      <c r="BN58" s="553"/>
      <c r="BO58" s="553" t="str">
        <f>予備月入力用!BO58</f>
        <v>5</v>
      </c>
      <c r="BP58" s="553"/>
      <c r="BQ58" s="553"/>
      <c r="BR58" s="553" t="str">
        <f>予備月入力用!BR58</f>
        <v>4</v>
      </c>
      <c r="BS58" s="553"/>
      <c r="BT58" s="553"/>
      <c r="BU58" s="553" t="str">
        <f>予備月入力用!BU58</f>
        <v>1</v>
      </c>
      <c r="BV58" s="553"/>
      <c r="BW58" s="553"/>
      <c r="BX58" s="553" t="str">
        <f>予備月入力用!BX58</f>
        <v>4</v>
      </c>
      <c r="BY58" s="553"/>
      <c r="BZ58" s="553"/>
      <c r="CA58" s="165"/>
      <c r="CB58" s="165"/>
      <c r="CC58" s="165"/>
      <c r="CD58" s="165"/>
      <c r="CE58" s="165"/>
      <c r="CF58" s="165"/>
      <c r="CG58" s="553" t="str">
        <f>予備月入力用!CG58</f>
        <v>1</v>
      </c>
      <c r="CH58" s="553"/>
      <c r="CI58" s="553"/>
      <c r="CJ58" s="553" t="str">
        <f>予備月入力用!CJ58</f>
        <v>1</v>
      </c>
      <c r="CK58" s="553"/>
      <c r="CL58" s="553"/>
      <c r="CM58" s="553" t="str">
        <f>予備月入力用!CM58</f>
        <v>0</v>
      </c>
      <c r="CN58" s="553"/>
      <c r="CO58" s="553"/>
      <c r="CP58" s="163"/>
      <c r="CQ58" s="163"/>
      <c r="CR58" s="163"/>
      <c r="CS58" s="553" t="str">
        <f>予備月入力用!CS58</f>
        <v>1</v>
      </c>
      <c r="CT58" s="553"/>
      <c r="CU58" s="553"/>
      <c r="CV58" s="553" t="str">
        <f>予備月入力用!CV58</f>
        <v>2</v>
      </c>
      <c r="CW58" s="553"/>
      <c r="CX58" s="553"/>
      <c r="CY58" s="553" t="str">
        <f>予備月入力用!CY58</f>
        <v>3</v>
      </c>
      <c r="CZ58" s="553"/>
      <c r="DA58" s="553"/>
      <c r="DB58" s="553" t="str">
        <f>予備月入力用!DB58</f>
        <v>4</v>
      </c>
      <c r="DC58" s="553"/>
      <c r="DD58" s="553"/>
      <c r="DE58" s="553" t="str">
        <f>予備月入力用!DE58</f>
        <v>5</v>
      </c>
      <c r="DF58" s="553"/>
      <c r="DG58" s="553"/>
      <c r="DH58" s="553" t="str">
        <f>予備月入力用!DH58</f>
        <v>6</v>
      </c>
      <c r="DI58" s="553"/>
      <c r="DJ58" s="553"/>
      <c r="DK58" s="553" t="str">
        <f>予備月入力用!DK58</f>
        <v>7</v>
      </c>
      <c r="DL58" s="553"/>
      <c r="DM58" s="553"/>
      <c r="DN58" s="553" t="str">
        <f>予備月入力用!DN58</f>
        <v>8</v>
      </c>
      <c r="DO58" s="553"/>
      <c r="DP58" s="55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574">
        <f>予備月入力用!K59:R59</f>
        <v>32391</v>
      </c>
      <c r="L59" s="574"/>
      <c r="M59" s="574"/>
      <c r="N59" s="574"/>
      <c r="O59" s="574"/>
      <c r="P59" s="574"/>
      <c r="Q59" s="574"/>
      <c r="R59" s="574"/>
      <c r="S59" s="58"/>
      <c r="T59" s="31"/>
      <c r="U59" s="31"/>
      <c r="V59" s="31"/>
      <c r="W59" s="31"/>
      <c r="X59" s="553"/>
      <c r="Y59" s="553"/>
      <c r="Z59" s="553"/>
      <c r="AA59" s="553"/>
      <c r="AB59" s="553"/>
      <c r="AC59" s="553"/>
      <c r="AD59" s="31"/>
      <c r="AE59" s="31"/>
      <c r="AF59" s="31"/>
      <c r="AG59" s="598"/>
      <c r="AH59" s="598"/>
      <c r="AI59" s="598"/>
      <c r="AJ59" s="598"/>
      <c r="AK59" s="598"/>
      <c r="AL59" s="598"/>
      <c r="AM59" s="598"/>
      <c r="AN59" s="598"/>
      <c r="AO59" s="598"/>
      <c r="AP59" s="598"/>
      <c r="AQ59" s="598"/>
      <c r="AR59" s="598"/>
      <c r="AS59" s="598"/>
      <c r="AT59" s="598"/>
      <c r="AU59" s="598"/>
      <c r="AV59" s="580"/>
      <c r="AW59" s="580"/>
      <c r="AX59" s="580"/>
      <c r="AY59" s="580"/>
      <c r="AZ59" s="580"/>
      <c r="BA59" s="31"/>
      <c r="BB59" s="31"/>
      <c r="BC59" s="553"/>
      <c r="BD59" s="553"/>
      <c r="BE59" s="553"/>
      <c r="BF59" s="553"/>
      <c r="BG59" s="553"/>
      <c r="BH59" s="553"/>
      <c r="BI59" s="553"/>
      <c r="BJ59" s="553"/>
      <c r="BK59" s="553"/>
      <c r="BL59" s="553"/>
      <c r="BM59" s="553"/>
      <c r="BN59" s="553"/>
      <c r="BO59" s="553"/>
      <c r="BP59" s="553"/>
      <c r="BQ59" s="553"/>
      <c r="BR59" s="553"/>
      <c r="BS59" s="553"/>
      <c r="BT59" s="553"/>
      <c r="BU59" s="553"/>
      <c r="BV59" s="553"/>
      <c r="BW59" s="553"/>
      <c r="BX59" s="553"/>
      <c r="BY59" s="553"/>
      <c r="BZ59" s="553"/>
      <c r="CA59" s="165"/>
      <c r="CB59" s="165"/>
      <c r="CC59" s="165"/>
      <c r="CD59" s="165"/>
      <c r="CE59" s="165"/>
      <c r="CF59" s="165"/>
      <c r="CG59" s="553"/>
      <c r="CH59" s="553"/>
      <c r="CI59" s="553"/>
      <c r="CJ59" s="553"/>
      <c r="CK59" s="553"/>
      <c r="CL59" s="553"/>
      <c r="CM59" s="553"/>
      <c r="CN59" s="553"/>
      <c r="CO59" s="553"/>
      <c r="CP59" s="163"/>
      <c r="CQ59" s="163"/>
      <c r="CR59" s="163"/>
      <c r="CS59" s="553"/>
      <c r="CT59" s="553"/>
      <c r="CU59" s="553"/>
      <c r="CV59" s="553"/>
      <c r="CW59" s="553"/>
      <c r="CX59" s="553"/>
      <c r="CY59" s="553"/>
      <c r="CZ59" s="553"/>
      <c r="DA59" s="553"/>
      <c r="DB59" s="553"/>
      <c r="DC59" s="553"/>
      <c r="DD59" s="553"/>
      <c r="DE59" s="553"/>
      <c r="DF59" s="553"/>
      <c r="DG59" s="553"/>
      <c r="DH59" s="553"/>
      <c r="DI59" s="553"/>
      <c r="DJ59" s="553"/>
      <c r="DK59" s="553"/>
      <c r="DL59" s="553"/>
      <c r="DM59" s="553"/>
      <c r="DN59" s="553"/>
      <c r="DO59" s="553"/>
      <c r="DP59" s="55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53"/>
      <c r="Y60" s="553"/>
      <c r="Z60" s="553"/>
      <c r="AA60" s="553"/>
      <c r="AB60" s="553"/>
      <c r="AC60" s="553"/>
      <c r="AD60" s="31"/>
      <c r="AE60" s="31"/>
      <c r="AF60" s="31"/>
      <c r="AG60" s="598"/>
      <c r="AH60" s="598"/>
      <c r="AI60" s="598"/>
      <c r="AJ60" s="598"/>
      <c r="AK60" s="598"/>
      <c r="AL60" s="598"/>
      <c r="AM60" s="598"/>
      <c r="AN60" s="598"/>
      <c r="AO60" s="598"/>
      <c r="AP60" s="598"/>
      <c r="AQ60" s="598"/>
      <c r="AR60" s="598"/>
      <c r="AS60" s="598"/>
      <c r="AT60" s="598"/>
      <c r="AU60" s="598"/>
      <c r="AV60" s="580"/>
      <c r="AW60" s="580"/>
      <c r="AX60" s="580"/>
      <c r="AY60" s="580"/>
      <c r="AZ60" s="580"/>
      <c r="BA60" s="31"/>
      <c r="BB60" s="31"/>
      <c r="BC60" s="553"/>
      <c r="BD60" s="553"/>
      <c r="BE60" s="553"/>
      <c r="BF60" s="553"/>
      <c r="BG60" s="553"/>
      <c r="BH60" s="553"/>
      <c r="BI60" s="553"/>
      <c r="BJ60" s="553"/>
      <c r="BK60" s="553"/>
      <c r="BL60" s="553"/>
      <c r="BM60" s="553"/>
      <c r="BN60" s="553"/>
      <c r="BO60" s="553"/>
      <c r="BP60" s="553"/>
      <c r="BQ60" s="553"/>
      <c r="BR60" s="553"/>
      <c r="BS60" s="553"/>
      <c r="BT60" s="553"/>
      <c r="BU60" s="553"/>
      <c r="BV60" s="553"/>
      <c r="BW60" s="553"/>
      <c r="BX60" s="553"/>
      <c r="BY60" s="553"/>
      <c r="BZ60" s="553"/>
      <c r="CA60" s="165"/>
      <c r="CB60" s="165"/>
      <c r="CC60" s="165"/>
      <c r="CD60" s="165"/>
      <c r="CE60" s="165"/>
      <c r="CF60" s="165"/>
      <c r="CG60" s="553"/>
      <c r="CH60" s="553"/>
      <c r="CI60" s="553"/>
      <c r="CJ60" s="553"/>
      <c r="CK60" s="553"/>
      <c r="CL60" s="553"/>
      <c r="CM60" s="553"/>
      <c r="CN60" s="553"/>
      <c r="CO60" s="553"/>
      <c r="CP60" s="163"/>
      <c r="CQ60" s="163"/>
      <c r="CR60" s="163"/>
      <c r="CS60" s="553"/>
      <c r="CT60" s="553"/>
      <c r="CU60" s="553"/>
      <c r="CV60" s="553"/>
      <c r="CW60" s="553"/>
      <c r="CX60" s="553"/>
      <c r="CY60" s="553"/>
      <c r="CZ60" s="553"/>
      <c r="DA60" s="553"/>
      <c r="DB60" s="553"/>
      <c r="DC60" s="553"/>
      <c r="DD60" s="553"/>
      <c r="DE60" s="553"/>
      <c r="DF60" s="553"/>
      <c r="DG60" s="553"/>
      <c r="DH60" s="553"/>
      <c r="DI60" s="553"/>
      <c r="DJ60" s="553"/>
      <c r="DK60" s="553"/>
      <c r="DL60" s="553"/>
      <c r="DM60" s="553"/>
      <c r="DN60" s="553"/>
      <c r="DO60" s="553"/>
      <c r="DP60" s="55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548" t="s">
        <v>49</v>
      </c>
      <c r="DK63" s="548"/>
      <c r="DL63" s="548"/>
      <c r="DM63" s="548"/>
      <c r="DN63" s="548"/>
      <c r="DO63" s="548"/>
      <c r="DP63" s="548"/>
      <c r="DQ63" s="548"/>
      <c r="DR63" s="548"/>
      <c r="DS63" s="548"/>
      <c r="DT63" s="548"/>
      <c r="DU63" s="548"/>
      <c r="DV63" s="548"/>
      <c r="DW63" s="548"/>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549"/>
      <c r="DK64" s="549"/>
      <c r="DL64" s="549"/>
      <c r="DM64" s="549"/>
      <c r="DN64" s="549"/>
      <c r="DO64" s="549"/>
      <c r="DP64" s="549"/>
      <c r="DQ64" s="549"/>
      <c r="DR64" s="549"/>
      <c r="DS64" s="549"/>
      <c r="DT64" s="549"/>
      <c r="DU64" s="549"/>
      <c r="DV64" s="549"/>
      <c r="DW64" s="549"/>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544" t="s">
        <v>146</v>
      </c>
      <c r="DL65" s="544"/>
      <c r="DM65" s="544"/>
      <c r="DN65" s="274"/>
      <c r="DO65" s="274"/>
      <c r="DP65" s="544" t="s">
        <v>88</v>
      </c>
      <c r="DQ65" s="544"/>
      <c r="DR65" s="274"/>
      <c r="DS65" s="274"/>
      <c r="DT65" s="544" t="s">
        <v>28</v>
      </c>
      <c r="DU65" s="544"/>
      <c r="DV65" s="544"/>
      <c r="DW65" s="544"/>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544"/>
      <c r="DL66" s="544"/>
      <c r="DM66" s="544"/>
      <c r="DN66" s="547"/>
      <c r="DO66" s="547"/>
      <c r="DP66" s="544"/>
      <c r="DQ66" s="544"/>
      <c r="DR66" s="37"/>
      <c r="DS66" s="37"/>
      <c r="DT66" s="544"/>
      <c r="DU66" s="544"/>
      <c r="DV66" s="544"/>
      <c r="DW66" s="544"/>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545"/>
      <c r="DL67" s="545"/>
      <c r="DM67" s="545"/>
      <c r="DN67" s="547"/>
      <c r="DO67" s="547"/>
      <c r="DP67" s="545"/>
      <c r="DQ67" s="545"/>
      <c r="DR67" s="37"/>
      <c r="DS67" s="37"/>
      <c r="DT67" s="545"/>
      <c r="DU67" s="545"/>
      <c r="DV67" s="545"/>
      <c r="DW67" s="545"/>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572"/>
      <c r="DJ68" s="572"/>
      <c r="DK68" s="592" t="str">
        <f>予備月入力用!DK68:DM68</f>
        <v>0</v>
      </c>
      <c r="DL68" s="589"/>
      <c r="DM68" s="589"/>
      <c r="DN68" s="589" t="str">
        <f>予備月入力用!DN68:DP68</f>
        <v>7</v>
      </c>
      <c r="DO68" s="589"/>
      <c r="DP68" s="590"/>
      <c r="DQ68" s="592" t="str">
        <f>予備月入力用!DQ68:DS68</f>
        <v>0</v>
      </c>
      <c r="DR68" s="589"/>
      <c r="DS68" s="589"/>
      <c r="DT68" s="589" t="str">
        <f>予備月入力用!DT68:DW68</f>
        <v>2</v>
      </c>
      <c r="DU68" s="589"/>
      <c r="DV68" s="589"/>
      <c r="DW68" s="590"/>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904" t="s">
        <v>110</v>
      </c>
      <c r="DL70" s="904"/>
      <c r="DM70" s="904"/>
      <c r="DN70" s="904"/>
      <c r="DO70" s="904"/>
      <c r="DP70" s="904"/>
      <c r="DQ70" s="904"/>
      <c r="DR70" s="904"/>
      <c r="DS70" s="904"/>
      <c r="DT70" s="904"/>
      <c r="DU70" s="904"/>
      <c r="DV70" s="904"/>
      <c r="DW70" s="904"/>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904"/>
      <c r="DL71" s="904"/>
      <c r="DM71" s="904"/>
      <c r="DN71" s="904"/>
      <c r="DO71" s="904"/>
      <c r="DP71" s="904"/>
      <c r="DQ71" s="904"/>
      <c r="DR71" s="904"/>
      <c r="DS71" s="904"/>
      <c r="DT71" s="904"/>
      <c r="DU71" s="904"/>
      <c r="DV71" s="904"/>
      <c r="DW71" s="904"/>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86" t="s">
        <v>73</v>
      </c>
      <c r="DL78" s="586"/>
      <c r="DM78" s="586"/>
      <c r="DN78" s="586"/>
      <c r="DO78" s="586"/>
      <c r="DP78" s="586"/>
      <c r="DQ78" s="35"/>
      <c r="DR78" s="35"/>
      <c r="DS78" s="41"/>
      <c r="DT78" s="585" t="s">
        <v>74</v>
      </c>
      <c r="DU78" s="585"/>
      <c r="DV78" s="585"/>
      <c r="DW78" s="585"/>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86"/>
      <c r="DL79" s="586"/>
      <c r="DM79" s="586"/>
      <c r="DN79" s="586"/>
      <c r="DO79" s="586"/>
      <c r="DP79" s="586"/>
      <c r="DQ79" s="35"/>
      <c r="DR79" s="35"/>
      <c r="DS79" s="41"/>
      <c r="DT79" s="585" t="s">
        <v>75</v>
      </c>
      <c r="DU79" s="585"/>
      <c r="DV79" s="585"/>
      <c r="DW79" s="585"/>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587">
        <f>予備月入力用!DK80</f>
        <v>0</v>
      </c>
      <c r="DL80" s="588"/>
      <c r="DM80" s="588"/>
      <c r="DN80" s="588">
        <f>予備月入力用!DN80</f>
        <v>0</v>
      </c>
      <c r="DO80" s="588"/>
      <c r="DP80" s="588"/>
      <c r="DQ80" s="35"/>
      <c r="DR80" s="35"/>
      <c r="DS80" s="35"/>
      <c r="DT80" s="588">
        <f>予備月入力用!DT80</f>
        <v>0</v>
      </c>
      <c r="DU80" s="588"/>
      <c r="DV80" s="588"/>
      <c r="DW80" s="588"/>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578" t="s">
        <v>218</v>
      </c>
      <c r="DK83" s="578"/>
      <c r="DL83" s="578"/>
      <c r="DM83" s="578"/>
      <c r="DN83" s="578"/>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688"/>
      <c r="DK84" s="688"/>
      <c r="DL84" s="688"/>
      <c r="DM84" s="688"/>
      <c r="DN84" s="68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689" t="s">
        <v>220</v>
      </c>
      <c r="DK85" s="689"/>
      <c r="DL85" s="689"/>
      <c r="DM85" s="689"/>
      <c r="DN85" s="689"/>
      <c r="DO85" s="518"/>
      <c r="DP85" s="66"/>
      <c r="DQ85" s="66"/>
      <c r="DR85" s="66"/>
      <c r="DS85" s="66"/>
      <c r="DT85" s="66"/>
      <c r="DU85" s="66"/>
      <c r="DV85" s="66"/>
      <c r="DW85" s="66"/>
      <c r="DX85" s="66"/>
      <c r="DY85" s="33"/>
    </row>
    <row r="86" spans="1:129" ht="13.5" customHeight="1" x14ac:dyDescent="0.15">
      <c r="A86" s="31"/>
      <c r="B86" s="43"/>
      <c r="C86" s="579" t="s">
        <v>76</v>
      </c>
      <c r="D86" s="579"/>
      <c r="E86" s="579"/>
      <c r="F86" s="35"/>
      <c r="G86" s="35"/>
      <c r="H86" s="562" t="s">
        <v>77</v>
      </c>
      <c r="I86" s="35"/>
      <c r="J86" s="35"/>
      <c r="K86" s="566" t="s">
        <v>211</v>
      </c>
      <c r="L86" s="566"/>
      <c r="M86" s="566"/>
      <c r="N86" s="566"/>
      <c r="O86" s="566"/>
      <c r="P86" s="566"/>
      <c r="Q86" s="566"/>
      <c r="R86" s="35"/>
      <c r="S86" s="35"/>
      <c r="T86" s="35"/>
      <c r="U86" s="35"/>
      <c r="V86" s="35"/>
      <c r="W86" s="35"/>
      <c r="X86" s="35"/>
      <c r="Y86" s="35"/>
      <c r="Z86" s="35"/>
      <c r="AA86" s="35"/>
      <c r="AB86" s="35"/>
      <c r="AC86" s="35"/>
      <c r="AD86" s="35"/>
      <c r="AE86" s="35"/>
      <c r="AF86" s="35"/>
      <c r="AG86" s="35"/>
      <c r="AH86" s="580" t="s">
        <v>78</v>
      </c>
      <c r="AI86" s="580"/>
      <c r="AJ86" s="580"/>
      <c r="AK86" s="580"/>
      <c r="AL86" s="580"/>
      <c r="AM86" s="580"/>
      <c r="AN86" s="35"/>
      <c r="AO86" s="581" t="str">
        <f>予備月入力用!AO86</f>
        <v>03-1234-5678</v>
      </c>
      <c r="AP86" s="582"/>
      <c r="AQ86" s="582"/>
      <c r="AR86" s="582"/>
      <c r="AS86" s="582"/>
      <c r="AT86" s="582"/>
      <c r="AU86" s="582"/>
      <c r="AV86" s="582"/>
      <c r="AW86" s="582"/>
      <c r="AX86" s="582"/>
      <c r="AY86" s="582"/>
      <c r="AZ86" s="582"/>
      <c r="BA86" s="582"/>
      <c r="BB86" s="582"/>
      <c r="BC86" s="582"/>
      <c r="BD86" s="582"/>
      <c r="BE86" s="582"/>
      <c r="BF86" s="582"/>
      <c r="BG86" s="582"/>
      <c r="BH86" s="582"/>
      <c r="BI86" s="582"/>
      <c r="BJ86" s="582"/>
      <c r="BK86" s="582"/>
      <c r="BL86" s="582"/>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578"/>
      <c r="DK86" s="578"/>
      <c r="DL86" s="578"/>
      <c r="DM86" s="578"/>
      <c r="DN86" s="578"/>
      <c r="DO86" s="517"/>
      <c r="DP86" s="35"/>
      <c r="DQ86" s="35"/>
      <c r="DR86" s="35"/>
      <c r="DS86" s="35"/>
      <c r="DT86" s="35"/>
      <c r="DU86" s="35"/>
      <c r="DV86" s="35"/>
      <c r="DW86" s="35"/>
      <c r="DX86" s="35"/>
      <c r="DY86" s="33"/>
    </row>
    <row r="87" spans="1:129" ht="14.25" customHeight="1" x14ac:dyDescent="0.15">
      <c r="A87" s="31"/>
      <c r="B87" s="43"/>
      <c r="C87" s="579"/>
      <c r="D87" s="579"/>
      <c r="E87" s="579"/>
      <c r="F87" s="35"/>
      <c r="G87" s="35"/>
      <c r="H87" s="562"/>
      <c r="I87" s="35"/>
      <c r="J87" s="35"/>
      <c r="K87" s="566"/>
      <c r="L87" s="566"/>
      <c r="M87" s="566"/>
      <c r="N87" s="566"/>
      <c r="O87" s="566"/>
      <c r="P87" s="566"/>
      <c r="Q87" s="566"/>
      <c r="R87" s="45"/>
      <c r="S87" s="45"/>
      <c r="T87" s="45"/>
      <c r="U87" s="45"/>
      <c r="V87" s="45"/>
      <c r="W87" s="45"/>
      <c r="X87" s="45"/>
      <c r="Y87" s="45"/>
      <c r="Z87" s="45"/>
      <c r="AA87" s="45"/>
      <c r="AB87" s="45"/>
      <c r="AC87" s="45"/>
      <c r="AD87" s="45"/>
      <c r="AE87" s="45"/>
      <c r="AF87" s="45"/>
      <c r="AG87" s="45"/>
      <c r="AH87" s="580"/>
      <c r="AI87" s="580"/>
      <c r="AJ87" s="580"/>
      <c r="AK87" s="580"/>
      <c r="AL87" s="580"/>
      <c r="AM87" s="580"/>
      <c r="AN87" s="45"/>
      <c r="AO87" s="582"/>
      <c r="AP87" s="582"/>
      <c r="AQ87" s="582"/>
      <c r="AR87" s="582"/>
      <c r="AS87" s="582"/>
      <c r="AT87" s="582"/>
      <c r="AU87" s="582"/>
      <c r="AV87" s="582"/>
      <c r="AW87" s="582"/>
      <c r="AX87" s="582"/>
      <c r="AY87" s="582"/>
      <c r="AZ87" s="582"/>
      <c r="BA87" s="582"/>
      <c r="BB87" s="582"/>
      <c r="BC87" s="582"/>
      <c r="BD87" s="582"/>
      <c r="BE87" s="582"/>
      <c r="BF87" s="582"/>
      <c r="BG87" s="582"/>
      <c r="BH87" s="582"/>
      <c r="BI87" s="582"/>
      <c r="BJ87" s="582"/>
      <c r="BK87" s="582"/>
      <c r="BL87" s="582"/>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578"/>
      <c r="DK87" s="578"/>
      <c r="DL87" s="578"/>
      <c r="DM87" s="578"/>
      <c r="DN87" s="578"/>
      <c r="DO87" s="517"/>
      <c r="DP87" s="35"/>
      <c r="DQ87" s="35"/>
      <c r="DR87" s="35"/>
      <c r="DS87" s="35"/>
      <c r="DT87" s="35"/>
      <c r="DU87" s="35"/>
      <c r="DV87" s="35"/>
      <c r="DW87" s="35"/>
      <c r="DX87" s="35"/>
      <c r="DY87" s="33"/>
    </row>
    <row r="88" spans="1:129" ht="3.75" customHeight="1" x14ac:dyDescent="0.15">
      <c r="A88" s="31"/>
      <c r="B88" s="43"/>
      <c r="C88" s="579"/>
      <c r="D88" s="579"/>
      <c r="E88" s="579"/>
      <c r="F88" s="35"/>
      <c r="G88" s="35"/>
      <c r="H88" s="562"/>
      <c r="I88" s="35"/>
      <c r="J88" s="35"/>
      <c r="K88" s="35"/>
      <c r="L88" s="35"/>
      <c r="M88" s="35"/>
      <c r="N88" s="35"/>
      <c r="O88" s="35"/>
      <c r="P88" s="35"/>
      <c r="Q88" s="35"/>
      <c r="R88" s="584" t="str">
        <f>予備月入力用!R88</f>
        <v>〇〇〇市〇〇〇町〇丁目〇-〇</v>
      </c>
      <c r="S88" s="584"/>
      <c r="T88" s="584"/>
      <c r="U88" s="584"/>
      <c r="V88" s="584"/>
      <c r="W88" s="584"/>
      <c r="X88" s="584"/>
      <c r="Y88" s="584"/>
      <c r="Z88" s="584"/>
      <c r="AA88" s="584"/>
      <c r="AB88" s="584"/>
      <c r="AC88" s="584"/>
      <c r="AD88" s="584"/>
      <c r="AE88" s="584"/>
      <c r="AF88" s="584"/>
      <c r="AG88" s="584"/>
      <c r="AH88" s="584"/>
      <c r="AI88" s="584"/>
      <c r="AJ88" s="584"/>
      <c r="AK88" s="584"/>
      <c r="AL88" s="584"/>
      <c r="AM88" s="584"/>
      <c r="AN88" s="584"/>
      <c r="AO88" s="584"/>
      <c r="AP88" s="584"/>
      <c r="AQ88" s="584"/>
      <c r="AR88" s="584"/>
      <c r="AS88" s="584"/>
      <c r="AT88" s="584"/>
      <c r="AU88" s="584"/>
      <c r="AV88" s="584"/>
      <c r="AW88" s="584"/>
      <c r="AX88" s="584"/>
      <c r="AY88" s="584"/>
      <c r="AZ88" s="584"/>
      <c r="BA88" s="584"/>
      <c r="BB88" s="584"/>
      <c r="BC88" s="584"/>
      <c r="BD88" s="584"/>
      <c r="BE88" s="584"/>
      <c r="BF88" s="584"/>
      <c r="BG88" s="584"/>
      <c r="BH88" s="584"/>
      <c r="BI88" s="584"/>
      <c r="BJ88" s="584"/>
      <c r="BK88" s="584"/>
      <c r="BL88" s="584"/>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579"/>
      <c r="D89" s="579"/>
      <c r="E89" s="579"/>
      <c r="F89" s="35"/>
      <c r="G89" s="35"/>
      <c r="H89" s="562"/>
      <c r="I89" s="35"/>
      <c r="J89" s="35"/>
      <c r="K89" s="35"/>
      <c r="L89" s="35"/>
      <c r="M89" s="35"/>
      <c r="N89" s="35"/>
      <c r="O89" s="35"/>
      <c r="P89" s="35"/>
      <c r="Q89" s="35"/>
      <c r="R89" s="584"/>
      <c r="S89" s="584"/>
      <c r="T89" s="584"/>
      <c r="U89" s="584"/>
      <c r="V89" s="584"/>
      <c r="W89" s="584"/>
      <c r="X89" s="584"/>
      <c r="Y89" s="584"/>
      <c r="Z89" s="584"/>
      <c r="AA89" s="584"/>
      <c r="AB89" s="584"/>
      <c r="AC89" s="584"/>
      <c r="AD89" s="584"/>
      <c r="AE89" s="584"/>
      <c r="AF89" s="584"/>
      <c r="AG89" s="584"/>
      <c r="AH89" s="584"/>
      <c r="AI89" s="584"/>
      <c r="AJ89" s="584"/>
      <c r="AK89" s="584"/>
      <c r="AL89" s="584"/>
      <c r="AM89" s="584"/>
      <c r="AN89" s="584"/>
      <c r="AO89" s="584"/>
      <c r="AP89" s="584"/>
      <c r="AQ89" s="584"/>
      <c r="AR89" s="584"/>
      <c r="AS89" s="584"/>
      <c r="AT89" s="584"/>
      <c r="AU89" s="584"/>
      <c r="AV89" s="584"/>
      <c r="AW89" s="584"/>
      <c r="AX89" s="584"/>
      <c r="AY89" s="584"/>
      <c r="AZ89" s="584"/>
      <c r="BA89" s="584"/>
      <c r="BB89" s="584"/>
      <c r="BC89" s="584"/>
      <c r="BD89" s="584"/>
      <c r="BE89" s="584"/>
      <c r="BF89" s="584"/>
      <c r="BG89" s="584"/>
      <c r="BH89" s="584"/>
      <c r="BI89" s="584"/>
      <c r="BJ89" s="584"/>
      <c r="BK89" s="584"/>
      <c r="BL89" s="584"/>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579"/>
      <c r="D90" s="579"/>
      <c r="E90" s="579"/>
      <c r="F90" s="35"/>
      <c r="G90" s="35"/>
      <c r="H90" s="562"/>
      <c r="I90" s="35"/>
      <c r="J90" s="35"/>
      <c r="K90" s="35"/>
      <c r="L90" s="35"/>
      <c r="M90" s="35"/>
      <c r="N90" s="35"/>
      <c r="O90" s="35"/>
      <c r="P90" s="35"/>
      <c r="Q90" s="35"/>
      <c r="R90" s="584"/>
      <c r="S90" s="584"/>
      <c r="T90" s="584"/>
      <c r="U90" s="584"/>
      <c r="V90" s="584"/>
      <c r="W90" s="584"/>
      <c r="X90" s="584"/>
      <c r="Y90" s="584"/>
      <c r="Z90" s="584"/>
      <c r="AA90" s="584"/>
      <c r="AB90" s="584"/>
      <c r="AC90" s="584"/>
      <c r="AD90" s="584"/>
      <c r="AE90" s="584"/>
      <c r="AF90" s="584"/>
      <c r="AG90" s="584"/>
      <c r="AH90" s="584"/>
      <c r="AI90" s="584"/>
      <c r="AJ90" s="584"/>
      <c r="AK90" s="584"/>
      <c r="AL90" s="584"/>
      <c r="AM90" s="584"/>
      <c r="AN90" s="584"/>
      <c r="AO90" s="584"/>
      <c r="AP90" s="584"/>
      <c r="AQ90" s="584"/>
      <c r="AR90" s="584"/>
      <c r="AS90" s="584"/>
      <c r="AT90" s="584"/>
      <c r="AU90" s="584"/>
      <c r="AV90" s="584"/>
      <c r="AW90" s="584"/>
      <c r="AX90" s="584"/>
      <c r="AY90" s="584"/>
      <c r="AZ90" s="584"/>
      <c r="BA90" s="584"/>
      <c r="BB90" s="584"/>
      <c r="BC90" s="584"/>
      <c r="BD90" s="584"/>
      <c r="BE90" s="584"/>
      <c r="BF90" s="584"/>
      <c r="BG90" s="584"/>
      <c r="BH90" s="584"/>
      <c r="BI90" s="584"/>
      <c r="BJ90" s="584"/>
      <c r="BK90" s="584"/>
      <c r="BL90" s="584"/>
      <c r="BM90" s="300"/>
      <c r="BN90" s="35"/>
      <c r="BO90" s="35"/>
      <c r="BP90" s="842" t="s">
        <v>80</v>
      </c>
      <c r="BQ90" s="842"/>
      <c r="BR90" s="842"/>
      <c r="BS90" s="842"/>
      <c r="BT90" s="842"/>
      <c r="BU90" s="842"/>
      <c r="BV90" s="842"/>
      <c r="BW90" s="842"/>
      <c r="BX90" s="842"/>
      <c r="BY90" s="842"/>
      <c r="BZ90" s="842"/>
      <c r="CA90" s="306"/>
      <c r="CB90" s="104"/>
      <c r="CC90" s="930" t="str">
        <f>予備月入力用!CC90:CD90</f>
        <v xml:space="preserve"> </v>
      </c>
      <c r="CD90" s="931"/>
      <c r="CE90" s="174"/>
      <c r="CF90" s="564" t="str">
        <f>予備月入力用!CF90:CG90</f>
        <v xml:space="preserve"> </v>
      </c>
      <c r="CG90" s="565"/>
      <c r="CH90" s="173"/>
      <c r="CI90" s="564" t="str">
        <f>予備月入力用!CI90:CJ90</f>
        <v xml:space="preserve"> </v>
      </c>
      <c r="CJ90" s="565"/>
      <c r="CK90" s="173"/>
      <c r="CL90" s="564" t="str">
        <f>予備月入力用!CL90:CM90</f>
        <v xml:space="preserve"> </v>
      </c>
      <c r="CM90" s="565"/>
      <c r="CN90" s="173"/>
      <c r="CO90" s="564" t="str">
        <f>予備月入力用!CO90:CP90</f>
        <v xml:space="preserve"> </v>
      </c>
      <c r="CP90" s="565"/>
      <c r="CQ90" s="173"/>
      <c r="CR90" s="564" t="str">
        <f>予備月入力用!CR90:CS90</f>
        <v xml:space="preserve"> </v>
      </c>
      <c r="CS90" s="565"/>
      <c r="CT90" s="173"/>
      <c r="CU90" s="564" t="str">
        <f>予備月入力用!CU90:CV90</f>
        <v xml:space="preserve"> </v>
      </c>
      <c r="CV90" s="565"/>
      <c r="CW90" s="173"/>
      <c r="CX90" s="564" t="str">
        <f>予備月入力用!CX90:CY90</f>
        <v xml:space="preserve"> </v>
      </c>
      <c r="CY90" s="565"/>
      <c r="CZ90" s="173"/>
      <c r="DA90" s="564" t="str">
        <f>予備月入力用!DA90:DB90</f>
        <v xml:space="preserve"> </v>
      </c>
      <c r="DB90" s="565"/>
      <c r="DC90" s="173"/>
      <c r="DD90" s="564" t="str">
        <f>予備月入力用!DD90:DE90</f>
        <v>0</v>
      </c>
      <c r="DE90" s="565"/>
      <c r="DF90" s="35"/>
      <c r="DG90" s="35"/>
      <c r="DH90" s="35"/>
      <c r="DI90" s="35"/>
      <c r="DJ90" s="35"/>
      <c r="DK90" s="575" t="s">
        <v>81</v>
      </c>
      <c r="DL90" s="575"/>
      <c r="DM90" s="575"/>
      <c r="DN90" s="575"/>
      <c r="DO90" s="575"/>
      <c r="DP90" s="575"/>
      <c r="DQ90" s="575"/>
      <c r="DR90" s="575"/>
      <c r="DS90" s="575"/>
      <c r="DT90" s="575"/>
      <c r="DU90" s="575"/>
      <c r="DV90" s="575"/>
      <c r="DW90" s="575"/>
      <c r="DX90" s="35"/>
      <c r="DY90" s="33"/>
    </row>
    <row r="91" spans="1:129" ht="3.75" customHeight="1" x14ac:dyDescent="0.15">
      <c r="A91" s="31"/>
      <c r="B91" s="43"/>
      <c r="C91" s="522"/>
      <c r="D91" s="522"/>
      <c r="E91" s="522"/>
      <c r="F91" s="35"/>
      <c r="G91" s="35"/>
      <c r="H91" s="562"/>
      <c r="I91" s="35"/>
      <c r="J91" s="35"/>
      <c r="K91" s="35"/>
      <c r="L91" s="35"/>
      <c r="M91" s="35"/>
      <c r="N91" s="35"/>
      <c r="O91" s="35"/>
      <c r="P91" s="35"/>
      <c r="Q91" s="35"/>
      <c r="R91" s="584"/>
      <c r="S91" s="584"/>
      <c r="T91" s="584"/>
      <c r="U91" s="584"/>
      <c r="V91" s="584"/>
      <c r="W91" s="584"/>
      <c r="X91" s="584"/>
      <c r="Y91" s="584"/>
      <c r="Z91" s="584"/>
      <c r="AA91" s="584"/>
      <c r="AB91" s="584"/>
      <c r="AC91" s="584"/>
      <c r="AD91" s="584"/>
      <c r="AE91" s="584"/>
      <c r="AF91" s="584"/>
      <c r="AG91" s="584"/>
      <c r="AH91" s="584"/>
      <c r="AI91" s="584"/>
      <c r="AJ91" s="584"/>
      <c r="AK91" s="584"/>
      <c r="AL91" s="584"/>
      <c r="AM91" s="584"/>
      <c r="AN91" s="584"/>
      <c r="AO91" s="584"/>
      <c r="AP91" s="584"/>
      <c r="AQ91" s="584"/>
      <c r="AR91" s="584"/>
      <c r="AS91" s="584"/>
      <c r="AT91" s="584"/>
      <c r="AU91" s="584"/>
      <c r="AV91" s="584"/>
      <c r="AW91" s="584"/>
      <c r="AX91" s="584"/>
      <c r="AY91" s="584"/>
      <c r="AZ91" s="584"/>
      <c r="BA91" s="584"/>
      <c r="BB91" s="584"/>
      <c r="BC91" s="584"/>
      <c r="BD91" s="584"/>
      <c r="BE91" s="584"/>
      <c r="BF91" s="584"/>
      <c r="BG91" s="584"/>
      <c r="BH91" s="584"/>
      <c r="BI91" s="584"/>
      <c r="BJ91" s="584"/>
      <c r="BK91" s="584"/>
      <c r="BL91" s="584"/>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562"/>
      <c r="I92" s="35"/>
      <c r="J92" s="35"/>
      <c r="K92" s="35"/>
      <c r="L92" s="35"/>
      <c r="M92" s="35"/>
      <c r="N92" s="35"/>
      <c r="O92" s="35"/>
      <c r="P92" s="35"/>
      <c r="Q92" s="35"/>
      <c r="R92" s="577" t="str">
        <f>予備月入力用!R92:BH97</f>
        <v>国税産業　株式会社</v>
      </c>
      <c r="S92" s="577"/>
      <c r="T92" s="577"/>
      <c r="U92" s="577"/>
      <c r="V92" s="577"/>
      <c r="W92" s="577"/>
      <c r="X92" s="577"/>
      <c r="Y92" s="577"/>
      <c r="Z92" s="577"/>
      <c r="AA92" s="577"/>
      <c r="AB92" s="577"/>
      <c r="AC92" s="577"/>
      <c r="AD92" s="577"/>
      <c r="AE92" s="577"/>
      <c r="AF92" s="577"/>
      <c r="AG92" s="577"/>
      <c r="AH92" s="577"/>
      <c r="AI92" s="577"/>
      <c r="AJ92" s="577"/>
      <c r="AK92" s="577"/>
      <c r="AL92" s="577"/>
      <c r="AM92" s="577"/>
      <c r="AN92" s="577"/>
      <c r="AO92" s="577"/>
      <c r="AP92" s="577"/>
      <c r="AQ92" s="577"/>
      <c r="AR92" s="577"/>
      <c r="AS92" s="577"/>
      <c r="AT92" s="577"/>
      <c r="AU92" s="577"/>
      <c r="AV92" s="577"/>
      <c r="AW92" s="577"/>
      <c r="AX92" s="577"/>
      <c r="AY92" s="577"/>
      <c r="AZ92" s="577"/>
      <c r="BA92" s="577"/>
      <c r="BB92" s="577"/>
      <c r="BC92" s="577"/>
      <c r="BD92" s="577"/>
      <c r="BE92" s="577"/>
      <c r="BF92" s="577"/>
      <c r="BG92" s="577"/>
      <c r="BH92" s="577"/>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562"/>
      <c r="I93" s="35"/>
      <c r="J93" s="35"/>
      <c r="K93" s="566" t="s">
        <v>213</v>
      </c>
      <c r="L93" s="566"/>
      <c r="M93" s="566"/>
      <c r="N93" s="566"/>
      <c r="O93" s="566"/>
      <c r="P93" s="566"/>
      <c r="Q93" s="566"/>
      <c r="R93" s="577"/>
      <c r="S93" s="577"/>
      <c r="T93" s="577"/>
      <c r="U93" s="577"/>
      <c r="V93" s="577"/>
      <c r="W93" s="577"/>
      <c r="X93" s="577"/>
      <c r="Y93" s="577"/>
      <c r="Z93" s="577"/>
      <c r="AA93" s="577"/>
      <c r="AB93" s="577"/>
      <c r="AC93" s="577"/>
      <c r="AD93" s="577"/>
      <c r="AE93" s="577"/>
      <c r="AF93" s="577"/>
      <c r="AG93" s="577"/>
      <c r="AH93" s="577"/>
      <c r="AI93" s="577"/>
      <c r="AJ93" s="577"/>
      <c r="AK93" s="577"/>
      <c r="AL93" s="577"/>
      <c r="AM93" s="577"/>
      <c r="AN93" s="577"/>
      <c r="AO93" s="577"/>
      <c r="AP93" s="577"/>
      <c r="AQ93" s="577"/>
      <c r="AR93" s="577"/>
      <c r="AS93" s="577"/>
      <c r="AT93" s="577"/>
      <c r="AU93" s="577"/>
      <c r="AV93" s="577"/>
      <c r="AW93" s="577"/>
      <c r="AX93" s="577"/>
      <c r="AY93" s="577"/>
      <c r="AZ93" s="577"/>
      <c r="BA93" s="577"/>
      <c r="BB93" s="577"/>
      <c r="BC93" s="577"/>
      <c r="BD93" s="577"/>
      <c r="BE93" s="577"/>
      <c r="BF93" s="577"/>
      <c r="BG93" s="577"/>
      <c r="BH93" s="577"/>
      <c r="BI93" s="300"/>
      <c r="BJ93" s="103"/>
      <c r="BK93" s="35"/>
      <c r="BL93" s="35"/>
      <c r="BM93" s="35"/>
      <c r="BN93" s="35"/>
      <c r="BO93" s="303"/>
      <c r="BP93" s="842" t="s">
        <v>83</v>
      </c>
      <c r="BQ93" s="842"/>
      <c r="BR93" s="842"/>
      <c r="BS93" s="842"/>
      <c r="BT93" s="842"/>
      <c r="BU93" s="842"/>
      <c r="BV93" s="842"/>
      <c r="BW93" s="842"/>
      <c r="BX93" s="842"/>
      <c r="BY93" s="842"/>
      <c r="BZ93" s="842"/>
      <c r="CA93" s="306"/>
      <c r="CB93" s="104"/>
      <c r="CC93" s="930" t="str">
        <f>予備月入力用!CC93:CD93</f>
        <v xml:space="preserve"> </v>
      </c>
      <c r="CD93" s="931"/>
      <c r="CE93" s="174"/>
      <c r="CF93" s="564" t="str">
        <f>予備月入力用!CF93:CG93</f>
        <v xml:space="preserve"> </v>
      </c>
      <c r="CG93" s="565"/>
      <c r="CH93" s="173"/>
      <c r="CI93" s="564" t="str">
        <f>予備月入力用!CI93:CJ93</f>
        <v xml:space="preserve"> </v>
      </c>
      <c r="CJ93" s="565"/>
      <c r="CK93" s="173"/>
      <c r="CL93" s="564" t="str">
        <f>予備月入力用!CL93:CM93</f>
        <v xml:space="preserve"> </v>
      </c>
      <c r="CM93" s="565"/>
      <c r="CN93" s="173"/>
      <c r="CO93" s="564" t="str">
        <f>予備月入力用!CO93:CP93</f>
        <v xml:space="preserve"> </v>
      </c>
      <c r="CP93" s="565"/>
      <c r="CQ93" s="173"/>
      <c r="CR93" s="564" t="str">
        <f>予備月入力用!CR93:CS93</f>
        <v xml:space="preserve"> </v>
      </c>
      <c r="CS93" s="565"/>
      <c r="CT93" s="173"/>
      <c r="CU93" s="564" t="str">
        <f>予備月入力用!CU93:CV93</f>
        <v xml:space="preserve"> </v>
      </c>
      <c r="CV93" s="565"/>
      <c r="CW93" s="191"/>
      <c r="CX93" s="564" t="str">
        <f>予備月入力用!CX93:CY93</f>
        <v xml:space="preserve"> </v>
      </c>
      <c r="CY93" s="565"/>
      <c r="CZ93" s="173"/>
      <c r="DA93" s="564" t="str">
        <f>予備月入力用!DA93:DB93</f>
        <v xml:space="preserve"> </v>
      </c>
      <c r="DB93" s="565"/>
      <c r="DC93" s="173"/>
      <c r="DD93" s="564" t="str">
        <f>予備月入力用!DD93:DE93</f>
        <v xml:space="preserve"> </v>
      </c>
      <c r="DE93" s="56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562"/>
      <c r="I94" s="35"/>
      <c r="J94" s="35"/>
      <c r="K94" s="35"/>
      <c r="L94" s="35"/>
      <c r="M94" s="35"/>
      <c r="N94" s="35"/>
      <c r="O94" s="35"/>
      <c r="P94" s="35"/>
      <c r="Q94" s="35"/>
      <c r="R94" s="577"/>
      <c r="S94" s="577"/>
      <c r="T94" s="577"/>
      <c r="U94" s="577"/>
      <c r="V94" s="577"/>
      <c r="W94" s="577"/>
      <c r="X94" s="577"/>
      <c r="Y94" s="577"/>
      <c r="Z94" s="577"/>
      <c r="AA94" s="577"/>
      <c r="AB94" s="577"/>
      <c r="AC94" s="577"/>
      <c r="AD94" s="577"/>
      <c r="AE94" s="577"/>
      <c r="AF94" s="577"/>
      <c r="AG94" s="577"/>
      <c r="AH94" s="577"/>
      <c r="AI94" s="577"/>
      <c r="AJ94" s="577"/>
      <c r="AK94" s="577"/>
      <c r="AL94" s="577"/>
      <c r="AM94" s="577"/>
      <c r="AN94" s="577"/>
      <c r="AO94" s="577"/>
      <c r="AP94" s="577"/>
      <c r="AQ94" s="577"/>
      <c r="AR94" s="577"/>
      <c r="AS94" s="577"/>
      <c r="AT94" s="577"/>
      <c r="AU94" s="577"/>
      <c r="AV94" s="577"/>
      <c r="AW94" s="577"/>
      <c r="AX94" s="577"/>
      <c r="AY94" s="577"/>
      <c r="AZ94" s="577"/>
      <c r="BA94" s="577"/>
      <c r="BB94" s="577"/>
      <c r="BC94" s="577"/>
      <c r="BD94" s="577"/>
      <c r="BE94" s="577"/>
      <c r="BF94" s="577"/>
      <c r="BG94" s="577"/>
      <c r="BH94" s="577"/>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562"/>
      <c r="I95" s="35"/>
      <c r="J95" s="35"/>
      <c r="K95" s="35"/>
      <c r="L95" s="35"/>
      <c r="M95" s="35"/>
      <c r="N95" s="35"/>
      <c r="O95" s="35"/>
      <c r="P95" s="35"/>
      <c r="Q95" s="35"/>
      <c r="R95" s="577"/>
      <c r="S95" s="577"/>
      <c r="T95" s="577"/>
      <c r="U95" s="577"/>
      <c r="V95" s="577"/>
      <c r="W95" s="577"/>
      <c r="X95" s="577"/>
      <c r="Y95" s="577"/>
      <c r="Z95" s="577"/>
      <c r="AA95" s="577"/>
      <c r="AB95" s="577"/>
      <c r="AC95" s="577"/>
      <c r="AD95" s="577"/>
      <c r="AE95" s="577"/>
      <c r="AF95" s="577"/>
      <c r="AG95" s="577"/>
      <c r="AH95" s="577"/>
      <c r="AI95" s="577"/>
      <c r="AJ95" s="577"/>
      <c r="AK95" s="577"/>
      <c r="AL95" s="577"/>
      <c r="AM95" s="577"/>
      <c r="AN95" s="577"/>
      <c r="AO95" s="577"/>
      <c r="AP95" s="577"/>
      <c r="AQ95" s="577"/>
      <c r="AR95" s="577"/>
      <c r="AS95" s="577"/>
      <c r="AT95" s="577"/>
      <c r="AU95" s="577"/>
      <c r="AV95" s="577"/>
      <c r="AW95" s="577"/>
      <c r="AX95" s="577"/>
      <c r="AY95" s="577"/>
      <c r="AZ95" s="577"/>
      <c r="BA95" s="577"/>
      <c r="BB95" s="577"/>
      <c r="BC95" s="577"/>
      <c r="BD95" s="577"/>
      <c r="BE95" s="577"/>
      <c r="BF95" s="577"/>
      <c r="BG95" s="577"/>
      <c r="BH95" s="577"/>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562"/>
      <c r="I96" s="35"/>
      <c r="J96" s="35"/>
      <c r="K96" s="35"/>
      <c r="L96" s="35"/>
      <c r="M96" s="35"/>
      <c r="N96" s="35"/>
      <c r="O96" s="35"/>
      <c r="P96" s="35"/>
      <c r="Q96" s="35"/>
      <c r="R96" s="577"/>
      <c r="S96" s="577"/>
      <c r="T96" s="577"/>
      <c r="U96" s="577"/>
      <c r="V96" s="577"/>
      <c r="W96" s="577"/>
      <c r="X96" s="577"/>
      <c r="Y96" s="577"/>
      <c r="Z96" s="577"/>
      <c r="AA96" s="577"/>
      <c r="AB96" s="577"/>
      <c r="AC96" s="577"/>
      <c r="AD96" s="577"/>
      <c r="AE96" s="577"/>
      <c r="AF96" s="577"/>
      <c r="AG96" s="577"/>
      <c r="AH96" s="577"/>
      <c r="AI96" s="577"/>
      <c r="AJ96" s="577"/>
      <c r="AK96" s="577"/>
      <c r="AL96" s="577"/>
      <c r="AM96" s="577"/>
      <c r="AN96" s="577"/>
      <c r="AO96" s="577"/>
      <c r="AP96" s="577"/>
      <c r="AQ96" s="577"/>
      <c r="AR96" s="577"/>
      <c r="AS96" s="577"/>
      <c r="AT96" s="577"/>
      <c r="AU96" s="577"/>
      <c r="AV96" s="577"/>
      <c r="AW96" s="577"/>
      <c r="AX96" s="577"/>
      <c r="AY96" s="577"/>
      <c r="AZ96" s="577"/>
      <c r="BA96" s="577"/>
      <c r="BB96" s="577"/>
      <c r="BC96" s="577"/>
      <c r="BD96" s="577"/>
      <c r="BE96" s="577"/>
      <c r="BF96" s="577"/>
      <c r="BG96" s="577"/>
      <c r="BH96" s="577"/>
      <c r="BI96" s="574" t="s">
        <v>84</v>
      </c>
      <c r="BJ96" s="574"/>
      <c r="BK96" s="574"/>
      <c r="BL96" s="104"/>
      <c r="BM96" s="104"/>
      <c r="BN96" s="104"/>
      <c r="BO96" s="906" t="s">
        <v>85</v>
      </c>
      <c r="BP96" s="906"/>
      <c r="BQ96" s="906"/>
      <c r="BR96" s="906"/>
      <c r="BS96" s="906"/>
      <c r="BT96" s="906"/>
      <c r="BU96" s="907"/>
      <c r="BV96" s="104"/>
      <c r="BW96" s="930" t="str">
        <f>予備月入力用!BW96:BX96</f>
        <v/>
      </c>
      <c r="BX96" s="931"/>
      <c r="BY96" s="104"/>
      <c r="BZ96" s="930" t="str">
        <f>予備月入力用!BZ96:CA96</f>
        <v/>
      </c>
      <c r="CA96" s="931"/>
      <c r="CB96" s="46"/>
      <c r="CC96" s="564" t="str">
        <f>予備月入力用!CC96:CD96</f>
        <v/>
      </c>
      <c r="CD96" s="565"/>
      <c r="CE96" s="174"/>
      <c r="CF96" s="564" t="str">
        <f>予備月入力用!CF96:CG96</f>
        <v/>
      </c>
      <c r="CG96" s="565"/>
      <c r="CH96" s="173"/>
      <c r="CI96" s="564" t="str">
        <f>予備月入力用!CI96:CJ96</f>
        <v/>
      </c>
      <c r="CJ96" s="565"/>
      <c r="CK96" s="173"/>
      <c r="CL96" s="564" t="str">
        <f>予備月入力用!CL96:CM96</f>
        <v/>
      </c>
      <c r="CM96" s="565"/>
      <c r="CN96" s="173"/>
      <c r="CO96" s="564" t="str">
        <f>予備月入力用!CO96:CP96</f>
        <v/>
      </c>
      <c r="CP96" s="565"/>
      <c r="CQ96" s="173"/>
      <c r="CR96" s="564" t="str">
        <f>予備月入力用!CR96:CS96</f>
        <v/>
      </c>
      <c r="CS96" s="565"/>
      <c r="CT96" s="173"/>
      <c r="CU96" s="564" t="str">
        <f>予備月入力用!CU96:CV96</f>
        <v/>
      </c>
      <c r="CV96" s="565"/>
      <c r="CW96" s="173"/>
      <c r="CX96" s="564" t="str">
        <f>予備月入力用!CX96:CY96</f>
        <v/>
      </c>
      <c r="CY96" s="565"/>
      <c r="CZ96" s="173"/>
      <c r="DA96" s="564" t="str">
        <f>予備月入力用!DA96:DB96</f>
        <v>\</v>
      </c>
      <c r="DB96" s="565"/>
      <c r="DC96" s="173"/>
      <c r="DD96" s="564" t="str">
        <f>予備月入力用!DD96:DE96</f>
        <v>0</v>
      </c>
      <c r="DE96" s="56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562"/>
      <c r="I97" s="35"/>
      <c r="J97" s="35"/>
      <c r="K97" s="35"/>
      <c r="L97" s="35"/>
      <c r="M97" s="35"/>
      <c r="N97" s="35"/>
      <c r="O97" s="35"/>
      <c r="P97" s="35"/>
      <c r="Q97" s="35"/>
      <c r="R97" s="577"/>
      <c r="S97" s="577"/>
      <c r="T97" s="577"/>
      <c r="U97" s="577"/>
      <c r="V97" s="577"/>
      <c r="W97" s="577"/>
      <c r="X97" s="577"/>
      <c r="Y97" s="577"/>
      <c r="Z97" s="577"/>
      <c r="AA97" s="577"/>
      <c r="AB97" s="577"/>
      <c r="AC97" s="577"/>
      <c r="AD97" s="577"/>
      <c r="AE97" s="577"/>
      <c r="AF97" s="577"/>
      <c r="AG97" s="577"/>
      <c r="AH97" s="577"/>
      <c r="AI97" s="577"/>
      <c r="AJ97" s="577"/>
      <c r="AK97" s="577"/>
      <c r="AL97" s="577"/>
      <c r="AM97" s="577"/>
      <c r="AN97" s="577"/>
      <c r="AO97" s="577"/>
      <c r="AP97" s="577"/>
      <c r="AQ97" s="577"/>
      <c r="AR97" s="577"/>
      <c r="AS97" s="577"/>
      <c r="AT97" s="577"/>
      <c r="AU97" s="577"/>
      <c r="AV97" s="577"/>
      <c r="AW97" s="577"/>
      <c r="AX97" s="577"/>
      <c r="AY97" s="577"/>
      <c r="AZ97" s="577"/>
      <c r="BA97" s="577"/>
      <c r="BB97" s="577"/>
      <c r="BC97" s="577"/>
      <c r="BD97" s="577"/>
      <c r="BE97" s="577"/>
      <c r="BF97" s="577"/>
      <c r="BG97" s="577"/>
      <c r="BH97" s="577"/>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690"/>
      <c r="E99" s="690"/>
      <c r="F99" s="690"/>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690"/>
      <c r="E100" s="690"/>
      <c r="F100" s="690"/>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572" t="s">
        <v>87</v>
      </c>
      <c r="DK101" s="572"/>
      <c r="DL101" s="572"/>
      <c r="DM101" s="572"/>
      <c r="DN101" s="572"/>
      <c r="DO101" s="572"/>
      <c r="DP101" s="572"/>
      <c r="DQ101" s="572"/>
      <c r="DR101" s="572"/>
      <c r="DS101" s="572"/>
      <c r="DT101" s="572"/>
      <c r="DU101" s="572"/>
      <c r="DV101" s="572"/>
      <c r="DW101" s="572"/>
      <c r="DX101" s="572"/>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572"/>
      <c r="DK102" s="572"/>
      <c r="DL102" s="572"/>
      <c r="DM102" s="572"/>
      <c r="DN102" s="572"/>
      <c r="DO102" s="572"/>
      <c r="DP102" s="572"/>
      <c r="DQ102" s="572"/>
      <c r="DR102" s="572"/>
      <c r="DS102" s="572"/>
      <c r="DT102" s="572"/>
      <c r="DU102" s="572"/>
      <c r="DV102" s="572"/>
      <c r="DW102" s="572"/>
      <c r="DX102" s="572"/>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K68:DM68"/>
    <mergeCell ref="DN68:DP68"/>
    <mergeCell ref="DQ68:DS68"/>
    <mergeCell ref="DT68:DW68"/>
    <mergeCell ref="DK70:DW71"/>
    <mergeCell ref="DK78:DP79"/>
    <mergeCell ref="DT78:DW78"/>
    <mergeCell ref="DT79:DW79"/>
    <mergeCell ref="DN58:DP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CC42:CD42"/>
    <mergeCell ref="CF42:CG42"/>
    <mergeCell ref="DK39:DW39"/>
    <mergeCell ref="CI42:CJ42"/>
    <mergeCell ref="CL42:CM42"/>
    <mergeCell ref="CO42:CP42"/>
    <mergeCell ref="CO39:CP39"/>
    <mergeCell ref="CR42:CS42"/>
    <mergeCell ref="CU39:CV39"/>
    <mergeCell ref="DD39:DE39"/>
    <mergeCell ref="DA42:DB42"/>
    <mergeCell ref="DD42:DE4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DD32:DE32"/>
    <mergeCell ref="DJ32:DN33"/>
    <mergeCell ref="DW32:DX32"/>
    <mergeCell ref="CI29:CJ29"/>
    <mergeCell ref="CL29:CM29"/>
    <mergeCell ref="CO29:CP29"/>
    <mergeCell ref="BT29:BU29"/>
    <mergeCell ref="BW29:BX29"/>
    <mergeCell ref="BZ29:CA29"/>
    <mergeCell ref="CC29:CD29"/>
    <mergeCell ref="CF29:CG29"/>
    <mergeCell ref="CU26:CV26"/>
    <mergeCell ref="CX26:CY26"/>
    <mergeCell ref="DA26:DB26"/>
    <mergeCell ref="DD26:DE26"/>
    <mergeCell ref="DK27:DP28"/>
    <mergeCell ref="DK29:DM29"/>
    <mergeCell ref="DA29:DB29"/>
    <mergeCell ref="DD29:DE29"/>
    <mergeCell ref="DN29:DP29"/>
    <mergeCell ref="CU29:CV29"/>
    <mergeCell ref="CX29:CY29"/>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O26:CP26"/>
    <mergeCell ref="CR23:CS23"/>
    <mergeCell ref="CI23:CJ23"/>
    <mergeCell ref="CL23:CM23"/>
    <mergeCell ref="CO23:CP23"/>
    <mergeCell ref="CR26:CS26"/>
    <mergeCell ref="BQ26:BR26"/>
    <mergeCell ref="BT26:BU26"/>
    <mergeCell ref="BW26:BX26"/>
    <mergeCell ref="BZ26:CA26"/>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CI20:CJ20"/>
    <mergeCell ref="CL20:CM20"/>
    <mergeCell ref="CO20:CP20"/>
    <mergeCell ref="CO17:CP17"/>
    <mergeCell ref="CR17:CS17"/>
    <mergeCell ref="CR20:CS20"/>
    <mergeCell ref="CU17:CV17"/>
    <mergeCell ref="CX17:CY17"/>
    <mergeCell ref="DA17:DB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AL17:AM17"/>
    <mergeCell ref="AO17:AP17"/>
    <mergeCell ref="AR17:AS17"/>
    <mergeCell ref="AU17:AV17"/>
    <mergeCell ref="AX17:AY17"/>
    <mergeCell ref="BA17:BC17"/>
    <mergeCell ref="BE17:BF17"/>
    <mergeCell ref="BH17:BI17"/>
    <mergeCell ref="BK17:BL17"/>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BT13:BU14"/>
    <mergeCell ref="BV13:BV14"/>
    <mergeCell ref="DD13:DE14"/>
    <mergeCell ref="DK14:DM16"/>
    <mergeCell ref="DP14:DQ16"/>
    <mergeCell ref="DT14:DW16"/>
    <mergeCell ref="DN15:DO16"/>
    <mergeCell ref="CI13:CJ14"/>
    <mergeCell ref="CL13:CM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2025-10-05T08:33:04Z</dcterms:modified>
</cp:coreProperties>
</file>